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L:\AKI-CN\Algemeen\Kostmgt\Stations\07 - Projecten\Lopend\BTI &amp; S&amp;O raamovk\2021, BTO\Aanbesteding\"/>
    </mc:Choice>
  </mc:AlternateContent>
  <xr:revisionPtr revIDLastSave="0" documentId="13_ncr:1_{19E40FD8-0AA7-408B-8A64-384595606A66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Bepaling inschrijfsom" sheetId="22" r:id="rId1"/>
    <sheet name="Zuid-West en Zuid-Oost" sheetId="25" r:id="rId2"/>
    <sheet name="Zuid-Holland (Noord en Zuid)" sheetId="24" r:id="rId3"/>
  </sheets>
  <definedNames>
    <definedName name="_Hlk93067405" localSheetId="0">'Bepaling inschrijfsom'!$A$1</definedName>
    <definedName name="_xlnm.Print_Area" localSheetId="0">'Bepaling inschrijfsom'!$A$1:$E$10</definedName>
    <definedName name="factor" localSheetId="2">'Zuid-Holland (Noord en Zuid)'!#REF!</definedName>
    <definedName name="factor" localSheetId="1">'Zuid-West en Zuid-Oost'!#REF!</definedName>
    <definedName name="factor">#REF!</definedName>
    <definedName name="index" localSheetId="2">'Zuid-Holland (Noord en Zuid)'!#REF!</definedName>
    <definedName name="index" localSheetId="1">'Zuid-West en Zuid-Oost'!#REF!</definedName>
    <definedName name="inde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22" l="1"/>
  <c r="B8" i="22"/>
  <c r="J96" i="25"/>
  <c r="I96" i="25"/>
  <c r="J95" i="25"/>
  <c r="I95" i="25"/>
  <c r="J92" i="25"/>
  <c r="J87" i="25"/>
  <c r="I62" i="25"/>
  <c r="J62" i="25" s="1"/>
  <c r="J61" i="25"/>
  <c r="I61" i="25"/>
  <c r="J60" i="25"/>
  <c r="I60" i="25"/>
  <c r="J59" i="25"/>
  <c r="I59" i="25"/>
  <c r="J58" i="25"/>
  <c r="I58" i="25"/>
  <c r="J57" i="25"/>
  <c r="I57" i="25"/>
  <c r="J56" i="25"/>
  <c r="I56" i="25"/>
  <c r="J55" i="25"/>
  <c r="I55" i="25"/>
  <c r="I52" i="25"/>
  <c r="J52" i="25" s="1"/>
  <c r="J51" i="25"/>
  <c r="I51" i="25"/>
  <c r="I50" i="25"/>
  <c r="J50" i="25" s="1"/>
  <c r="I49" i="25"/>
  <c r="I68" i="25" s="1"/>
  <c r="J47" i="25"/>
  <c r="J46" i="25"/>
  <c r="J45" i="25"/>
  <c r="J43" i="25"/>
  <c r="I43" i="25"/>
  <c r="J42" i="25"/>
  <c r="I42" i="25"/>
  <c r="J41" i="25"/>
  <c r="I41" i="25"/>
  <c r="J40" i="25"/>
  <c r="I40" i="25"/>
  <c r="I38" i="25"/>
  <c r="J38" i="25" s="1"/>
  <c r="J37" i="25"/>
  <c r="I37" i="25"/>
  <c r="J36" i="25"/>
  <c r="I36" i="25"/>
  <c r="J32" i="25"/>
  <c r="J31" i="25"/>
  <c r="I31" i="25"/>
  <c r="I30" i="25"/>
  <c r="J30" i="25" s="1"/>
  <c r="J28" i="25"/>
  <c r="J27" i="25"/>
  <c r="I27" i="25"/>
  <c r="I26" i="25"/>
  <c r="J26" i="25" s="1"/>
  <c r="J22" i="25"/>
  <c r="I21" i="25"/>
  <c r="J21" i="25" s="1"/>
  <c r="I20" i="25"/>
  <c r="J20" i="25" s="1"/>
  <c r="J18" i="25"/>
  <c r="I17" i="25"/>
  <c r="J17" i="25" s="1"/>
  <c r="I16" i="25"/>
  <c r="J16" i="25" s="1"/>
  <c r="J12" i="25"/>
  <c r="I11" i="25"/>
  <c r="J11" i="25" s="1"/>
  <c r="J10" i="25"/>
  <c r="I10" i="25"/>
  <c r="J7" i="25"/>
  <c r="I6" i="25"/>
  <c r="I72" i="25" s="1"/>
  <c r="J5" i="25"/>
  <c r="I5" i="25"/>
  <c r="I96" i="24"/>
  <c r="J96" i="24" s="1"/>
  <c r="J95" i="24"/>
  <c r="I95" i="24"/>
  <c r="J92" i="24"/>
  <c r="J87" i="24"/>
  <c r="J62" i="24"/>
  <c r="I62" i="24"/>
  <c r="J61" i="24"/>
  <c r="I61" i="24"/>
  <c r="J60" i="24"/>
  <c r="I60" i="24"/>
  <c r="J59" i="24"/>
  <c r="I59" i="24"/>
  <c r="J58" i="24"/>
  <c r="I58" i="24"/>
  <c r="J57" i="24"/>
  <c r="I57" i="24"/>
  <c r="J56" i="24"/>
  <c r="I56" i="24"/>
  <c r="J55" i="24"/>
  <c r="I55" i="24"/>
  <c r="J52" i="24"/>
  <c r="I52" i="24"/>
  <c r="I51" i="24"/>
  <c r="J51" i="24" s="1"/>
  <c r="I50" i="24"/>
  <c r="J50" i="24" s="1"/>
  <c r="I49" i="24"/>
  <c r="I68" i="24" s="1"/>
  <c r="J47" i="24"/>
  <c r="J46" i="24"/>
  <c r="J45" i="24"/>
  <c r="J43" i="24"/>
  <c r="I43" i="24"/>
  <c r="I42" i="24"/>
  <c r="J42" i="24" s="1"/>
  <c r="J41" i="24"/>
  <c r="I41" i="24"/>
  <c r="J40" i="24"/>
  <c r="I40" i="24"/>
  <c r="I38" i="24"/>
  <c r="J38" i="24" s="1"/>
  <c r="I37" i="24"/>
  <c r="J37" i="24" s="1"/>
  <c r="J36" i="24"/>
  <c r="I36" i="24"/>
  <c r="J32" i="24"/>
  <c r="I31" i="24"/>
  <c r="J31" i="24" s="1"/>
  <c r="I30" i="24"/>
  <c r="J30" i="24" s="1"/>
  <c r="J28" i="24"/>
  <c r="J27" i="24"/>
  <c r="I27" i="24"/>
  <c r="J26" i="24"/>
  <c r="I26" i="24"/>
  <c r="J22" i="24"/>
  <c r="I21" i="24"/>
  <c r="J21" i="24" s="1"/>
  <c r="I20" i="24"/>
  <c r="J20" i="24" s="1"/>
  <c r="J18" i="24"/>
  <c r="J17" i="24"/>
  <c r="I17" i="24"/>
  <c r="I16" i="24"/>
  <c r="J16" i="24" s="1"/>
  <c r="J12" i="24"/>
  <c r="I11" i="24"/>
  <c r="J11" i="24" s="1"/>
  <c r="J10" i="24"/>
  <c r="I10" i="24"/>
  <c r="J7" i="24"/>
  <c r="I6" i="24"/>
  <c r="I72" i="24" s="1"/>
  <c r="I5" i="24"/>
  <c r="J5" i="24" s="1"/>
  <c r="I73" i="25" l="1"/>
  <c r="I74" i="25" s="1"/>
  <c r="I83" i="25" s="1"/>
  <c r="I66" i="25"/>
  <c r="J49" i="25"/>
  <c r="J6" i="25"/>
  <c r="I73" i="24"/>
  <c r="I74" i="24"/>
  <c r="I83" i="24" s="1"/>
  <c r="I66" i="24"/>
  <c r="J49" i="24"/>
  <c r="J6" i="24"/>
  <c r="H85" i="25" l="1"/>
  <c r="J85" i="25" s="1"/>
  <c r="K83" i="25"/>
  <c r="J83" i="25"/>
  <c r="I70" i="25"/>
  <c r="I77" i="25" s="1"/>
  <c r="I69" i="25"/>
  <c r="I67" i="25"/>
  <c r="J67" i="25" s="1"/>
  <c r="I69" i="24"/>
  <c r="I67" i="24"/>
  <c r="J67" i="24" s="1"/>
  <c r="H85" i="24"/>
  <c r="J85" i="24" s="1"/>
  <c r="K83" i="24"/>
  <c r="J83" i="24"/>
  <c r="D9" i="22"/>
  <c r="J77" i="25" l="1"/>
  <c r="J88" i="25" s="1"/>
  <c r="H80" i="25"/>
  <c r="J80" i="25" s="1"/>
  <c r="K77" i="25"/>
  <c r="H82" i="25"/>
  <c r="J82" i="25" s="1"/>
  <c r="H79" i="25"/>
  <c r="J79" i="25" s="1"/>
  <c r="H81" i="25"/>
  <c r="J81" i="25" s="1"/>
  <c r="I70" i="24"/>
  <c r="I77" i="24" s="1"/>
  <c r="J94" i="25" l="1"/>
  <c r="J97" i="25" s="1"/>
  <c r="J91" i="25"/>
  <c r="J93" i="25"/>
  <c r="H80" i="24"/>
  <c r="J80" i="24" s="1"/>
  <c r="H81" i="24"/>
  <c r="J81" i="24" s="1"/>
  <c r="H79" i="24"/>
  <c r="J79" i="24" s="1"/>
  <c r="K77" i="24"/>
  <c r="H82" i="24"/>
  <c r="J82" i="24" s="1"/>
  <c r="J77" i="24"/>
  <c r="J88" i="24" s="1"/>
  <c r="J101" i="25" l="1"/>
  <c r="J100" i="25"/>
  <c r="J94" i="24"/>
  <c r="J93" i="24"/>
  <c r="J91" i="24"/>
  <c r="J97" i="24" s="1"/>
  <c r="J102" i="25" l="1"/>
  <c r="J104" i="25" s="1"/>
  <c r="J101" i="24"/>
  <c r="J100" i="24"/>
  <c r="J102" i="24" s="1"/>
  <c r="J104" i="24" s="1"/>
  <c r="D8" i="22" l="1"/>
  <c r="D10" i="22" s="1"/>
</calcChain>
</file>

<file path=xl/sharedStrings.xml><?xml version="1.0" encoding="utf-8"?>
<sst xmlns="http://schemas.openxmlformats.org/spreadsheetml/2006/main" count="587" uniqueCount="196">
  <si>
    <t>Eenheid</t>
  </si>
  <si>
    <t>1.1</t>
  </si>
  <si>
    <t>Algemene kosten</t>
  </si>
  <si>
    <t>Winst en risico</t>
  </si>
  <si>
    <t>%</t>
  </si>
  <si>
    <t>Totaalprijs</t>
  </si>
  <si>
    <t>2.2</t>
  </si>
  <si>
    <t>3.1</t>
  </si>
  <si>
    <t>4.2</t>
  </si>
  <si>
    <t>Tijd</t>
  </si>
  <si>
    <t>Subtotaal</t>
  </si>
  <si>
    <t>5.1</t>
  </si>
  <si>
    <t>6.1</t>
  </si>
  <si>
    <t>6.3</t>
  </si>
  <si>
    <t>stuks</t>
  </si>
  <si>
    <t>8.1</t>
  </si>
  <si>
    <t>8.2</t>
  </si>
  <si>
    <t>8.3</t>
  </si>
  <si>
    <t>8.4</t>
  </si>
  <si>
    <t>Betonnen keerwanden stellen</t>
  </si>
  <si>
    <t xml:space="preserve">Betonplaten </t>
  </si>
  <si>
    <t>3.1.1</t>
  </si>
  <si>
    <t>5.2</t>
  </si>
  <si>
    <t>5.4</t>
  </si>
  <si>
    <t>3.1.2</t>
  </si>
  <si>
    <t>3.2</t>
  </si>
  <si>
    <t>3.2.1</t>
  </si>
  <si>
    <t>3.2.2</t>
  </si>
  <si>
    <t>4.1.2</t>
  </si>
  <si>
    <t>4.1.3</t>
  </si>
  <si>
    <t>4.1</t>
  </si>
  <si>
    <t>4.2.1</t>
  </si>
  <si>
    <t>4.2.2</t>
  </si>
  <si>
    <t>4.2.3</t>
  </si>
  <si>
    <t>Omschrijving werkzaamheden</t>
  </si>
  <si>
    <t>Kosten materiaal per stuk (aanvoer, afvoer, leverantie en stortkosten)</t>
  </si>
  <si>
    <t>6.2</t>
  </si>
  <si>
    <t>6.4</t>
  </si>
  <si>
    <t>5.3</t>
  </si>
  <si>
    <t>inzet</t>
  </si>
  <si>
    <t>6.5</t>
  </si>
  <si>
    <t>6.6</t>
  </si>
  <si>
    <t>nacht regulier TVP gemiddeld 4 uur</t>
  </si>
  <si>
    <t>TVP &gt;8 uur weekeind ( X keer 24 + regulier)</t>
  </si>
  <si>
    <t>Betonsloven en betonplaten stellen</t>
  </si>
  <si>
    <t>Betonsloven stellen</t>
  </si>
  <si>
    <t>Betonplaten stellen</t>
  </si>
  <si>
    <t>Leveren en aanbrengen Betonplaten exclusief zagen bestaande keerwand</t>
  </si>
  <si>
    <t>Kosten materiaal per meter (aanvoer, afvoer, leverantie en stortkosten)</t>
  </si>
  <si>
    <t>TVP &gt;8 uur weekeind ( X keer 24 uur + regulier)</t>
  </si>
  <si>
    <t xml:space="preserve"> </t>
  </si>
  <si>
    <t>4.1.1</t>
  </si>
  <si>
    <t>5.1.1</t>
  </si>
  <si>
    <t>5.1.2</t>
  </si>
  <si>
    <t>5.2.1</t>
  </si>
  <si>
    <t>5.2.2</t>
  </si>
  <si>
    <t>7.1.1</t>
  </si>
  <si>
    <t>7.1.2</t>
  </si>
  <si>
    <t>8.2.1</t>
  </si>
  <si>
    <t>8.2.3</t>
  </si>
  <si>
    <t>8.4.1</t>
  </si>
  <si>
    <t>Bevloering</t>
  </si>
  <si>
    <t>11.1</t>
  </si>
  <si>
    <t>11.2</t>
  </si>
  <si>
    <t>11.3</t>
  </si>
  <si>
    <t>Aantal inzetten</t>
  </si>
  <si>
    <t xml:space="preserve">Totaal inzetten </t>
  </si>
  <si>
    <t>Leveren en aanbrengen Betonplaten inclusief zagen bestaande keerwand</t>
  </si>
  <si>
    <t>Diverse posten</t>
  </si>
  <si>
    <t>Betonnen keerwanden vernieuwen</t>
  </si>
  <si>
    <r>
      <t>m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</si>
  <si>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</si>
  <si>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nacht</t>
  </si>
  <si>
    <t>wknd</t>
  </si>
  <si>
    <t>1.2</t>
  </si>
  <si>
    <t>1.3</t>
  </si>
  <si>
    <t>2.1</t>
  </si>
  <si>
    <t>3.1.3</t>
  </si>
  <si>
    <t>3.2.3</t>
  </si>
  <si>
    <t>7.1</t>
  </si>
  <si>
    <t>7.2</t>
  </si>
  <si>
    <t>7.1.3</t>
  </si>
  <si>
    <t>7.1.4</t>
  </si>
  <si>
    <t>Eén extra nacht-inzet t.b.v. perronrandmarkering indien combinatiewerk.</t>
  </si>
  <si>
    <t>Aantal TVP's voor de bepaling van de meeliftkosten</t>
  </si>
  <si>
    <t>Nacht-inzetten</t>
  </si>
  <si>
    <t>Weekend-inzetten</t>
  </si>
  <si>
    <t>Totaal aantal nacht-inzetten</t>
  </si>
  <si>
    <t>7.2.1</t>
  </si>
  <si>
    <t>7.2.2</t>
  </si>
  <si>
    <t>7.2.3</t>
  </si>
  <si>
    <t>Totaal aantal weekend-inzetten</t>
  </si>
  <si>
    <t>7.1.5</t>
  </si>
  <si>
    <t>6.7</t>
  </si>
  <si>
    <t>Totaal bouwkosten</t>
  </si>
  <si>
    <t>Aanbrengen perronrandmarkering incl. arbeid, materieel en materiaal "All-in", maar exclusief veiligheid.</t>
  </si>
  <si>
    <t>8.2.2.</t>
  </si>
  <si>
    <t>8.2.4</t>
  </si>
  <si>
    <t xml:space="preserve">Meeliftkosten "standaard" </t>
  </si>
  <si>
    <t>Meeliftkosten "weinig Impact"</t>
  </si>
  <si>
    <t>Meeliftkosten "impact" "</t>
  </si>
  <si>
    <t xml:space="preserve">Meeliftkosten "grote impact" </t>
  </si>
  <si>
    <t>Meeliftkosten "grote impact"</t>
  </si>
  <si>
    <t>Minder dan 200 m1, nacht regulier TVP gemiddeld 4 uur</t>
  </si>
  <si>
    <t>Meer dan 200 m1, nacht regulier TVP gemiddeld 4 uur</t>
  </si>
  <si>
    <t>Minder dan 200 m1, TVP &gt;8 uur weekeind ( X keer 24 uur + regulier)</t>
  </si>
  <si>
    <t>Meer dan 200 m1, TVP &gt;8 uur weekeind ( X keer 24 uur + regulier)</t>
  </si>
  <si>
    <t>TVP-nacht(en) op basis van inzetten uit 7.1.5; kosten NVW, exclusief meeliftkosten</t>
  </si>
  <si>
    <t>Meeliftkosten; weekend</t>
  </si>
  <si>
    <t>Post nr.</t>
  </si>
  <si>
    <t xml:space="preserve">Productie </t>
  </si>
  <si>
    <t>Hoeveelheid</t>
  </si>
  <si>
    <t>9</t>
  </si>
  <si>
    <t>10.2</t>
  </si>
  <si>
    <t>10.3</t>
  </si>
  <si>
    <t>10.4</t>
  </si>
  <si>
    <t>10.5</t>
  </si>
  <si>
    <t>TVP-weekend(en) op basis van inzetten uit 7.2.3; kosten NVW, exclusief meeliftkosten</t>
  </si>
  <si>
    <t>Totaal aantal weekend-inzetten exclusief perronrandmarkering.</t>
  </si>
  <si>
    <t>Correctieregel ten behoeve van prijsbepaling afwijkende werkzaamheden.</t>
  </si>
  <si>
    <t>"Algemene"  bouwkosten</t>
  </si>
  <si>
    <t>Indirecte bouwkosten</t>
  </si>
  <si>
    <t>Eisnummer</t>
  </si>
  <si>
    <t>Herstellen bestrating</t>
  </si>
  <si>
    <t>Maximale totaalprijs</t>
  </si>
  <si>
    <t>5.1.3</t>
  </si>
  <si>
    <t>daguren</t>
  </si>
  <si>
    <t>Algemene kosten met betrekking tot de raamovereenkomst (bron: o.a. procesdeel)</t>
  </si>
  <si>
    <r>
      <t>Vervangen gevarenzonemarkering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(geheel nieuw) "All-in", maar exclusief veiligheid.</t>
    </r>
  </si>
  <si>
    <t>Gevarenzonemarkering</t>
  </si>
  <si>
    <t>5.2.3</t>
  </si>
  <si>
    <t>5.2.4</t>
  </si>
  <si>
    <t>Geleidelijnen</t>
  </si>
  <si>
    <t>5.3.1</t>
  </si>
  <si>
    <t>5.3.2</t>
  </si>
  <si>
    <t>5.3.3</t>
  </si>
  <si>
    <t>Perronrandmarkering</t>
  </si>
  <si>
    <r>
      <t xml:space="preserve">Herstellen bestrating </t>
    </r>
    <r>
      <rPr>
        <b/>
        <sz val="11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 2,40 meter vanaf hart spoor incl. materieel en materiaal "All-in", maar exclusief veiligheid.</t>
    </r>
  </si>
  <si>
    <t>Aan- en afvoerkosten krol.</t>
  </si>
  <si>
    <t>nacht en weekend</t>
  </si>
  <si>
    <t>pst</t>
  </si>
  <si>
    <t>6.8</t>
  </si>
  <si>
    <t>10.1</t>
  </si>
  <si>
    <t>5.4.1</t>
  </si>
  <si>
    <t>5.4.2</t>
  </si>
  <si>
    <t>5.4.3</t>
  </si>
  <si>
    <t>5.4.4</t>
  </si>
  <si>
    <t>Totaal aantal nacht-inzetten exclusief perronrandmarkering (5.4) en exclusief proefsleuven (6.8)</t>
  </si>
  <si>
    <r>
      <t>Aanbrengen gevarenzonemarkering</t>
    </r>
    <r>
      <rPr>
        <b/>
        <sz val="11"/>
        <rFont val="Calibri"/>
        <family val="2"/>
        <scheme val="minor"/>
      </rPr>
      <t xml:space="preserve"> PMMA</t>
    </r>
    <r>
      <rPr>
        <sz val="11"/>
        <rFont val="Calibri"/>
        <family val="2"/>
        <scheme val="minor"/>
      </rPr>
      <t xml:space="preserve"> (geheel nieuw) "All-in", maar exclusief veiligheid.</t>
    </r>
  </si>
  <si>
    <t>nacht en/of weekend</t>
  </si>
  <si>
    <t>Toeslag op activiteit 7.1.1 naar gehele inzetten, indien totaal aantal inzetten kleiner dan 5.</t>
  </si>
  <si>
    <r>
      <t xml:space="preserve">Vervangen gevarenzonemarkering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(meelopen met bestaand straatwerk: prijs betreft levering "All-in".)</t>
    </r>
  </si>
  <si>
    <r>
      <t xml:space="preserve">Aanbrengen blindegeleidelijnen </t>
    </r>
    <r>
      <rPr>
        <b/>
        <sz val="11"/>
        <rFont val="Calibri"/>
        <family val="2"/>
        <scheme val="minor"/>
      </rPr>
      <t xml:space="preserve">PMMA </t>
    </r>
    <r>
      <rPr>
        <sz val="11"/>
        <rFont val="Calibri"/>
        <family val="2"/>
        <scheme val="minor"/>
      </rPr>
      <t>, inclusief grenswachter "All-in".</t>
    </r>
  </si>
  <si>
    <r>
      <t xml:space="preserve">Vervangen blindegeleidelijnen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(geheel nieuw, inclusief grenswachter "All-in".)</t>
    </r>
  </si>
  <si>
    <t>Kosten materiaal per meter (aanvoer, afvoer, leverantie en stortkosten.)</t>
  </si>
  <si>
    <r>
      <t>Herstellen bestrating</t>
    </r>
    <r>
      <rPr>
        <b/>
        <sz val="11"/>
        <color theme="1"/>
        <rFont val="Calibri"/>
        <family val="2"/>
        <scheme val="minor"/>
      </rPr>
      <t xml:space="preserve"> vanaf </t>
    </r>
    <r>
      <rPr>
        <sz val="11"/>
        <color theme="1"/>
        <rFont val="Calibri"/>
        <family val="2"/>
        <scheme val="minor"/>
      </rPr>
      <t>2,40 meter vanaf hart spoor incl. materieel en materiaal "All-in".</t>
    </r>
  </si>
  <si>
    <t>Inzet ploeg herstelwerkzaamheden beton/metselwerk excl. materieel, materiaal en veiligheid.</t>
  </si>
  <si>
    <t>Inzet krol (exclusief aan- en afvoer.)</t>
  </si>
  <si>
    <t>Inzet krol (exclusief aan- en afvoer).</t>
  </si>
  <si>
    <t>Voorbereidende werkzaamheden; werkzaamheden ten behoeve van vaststelling scope. (OPTIONEEL)</t>
  </si>
  <si>
    <t>Eenheids- prijs</t>
  </si>
  <si>
    <t>Totaal aantal nacht-inzetten indien alleen werkzaamheden aan perronrandmarkering (5.4.1 en 5.4.2)</t>
  </si>
  <si>
    <t>Voorbereidende werkzaamheden; overige voorbereidende werkzaamheden exclusief proefsleuven.</t>
  </si>
  <si>
    <t xml:space="preserve">Locatie gebonden werkzaamheden/materieel ten behoeve van uitvoering. </t>
  </si>
  <si>
    <t>Totaal Indirecte Bouwkosten</t>
  </si>
  <si>
    <t>Inzet ploeg t.b.v. stellen keerwanden incl. materieel "All-in", maar exclusief veiligheid.</t>
  </si>
  <si>
    <t>Inzet ploeg t.b.v. vernieuwen keerwanden incl. materieel "All-in", maar exclusief veiligheid.</t>
  </si>
  <si>
    <t>Inzet ploeg t.b.v. Betonsloven stellen incl. materieel "All-in", maar exclusief veiligheid.</t>
  </si>
  <si>
    <t>Inzet ploeg t.b.v. Betonplaten stellen incl. materieel "All-in", maar exclusief veiligheid.</t>
  </si>
  <si>
    <t>Inzet ploeg t.b.v. L&amp;A  Betonplaten incl. zagen bestaande keerwand incl. materieel "All-in", maar exclusief veiligheid.</t>
  </si>
  <si>
    <t>Inzet ploeg t.b.v. L&amp;A  Betonplaten excl. zagen bestaande keerwand incl. materieel "All-in", maar exclusief veiligheid.</t>
  </si>
  <si>
    <t>Inzet allround ploeg ten behoeve van diverse soorten werkzaamheden aan perrons excl. materieel, materiaal en veiligheid.</t>
  </si>
  <si>
    <t>Totaal aantal weekend-inzetten t.b.v. perronrandwerkzaamheden indien alleen werkzaamheden aan perronrandmarkering.</t>
  </si>
  <si>
    <r>
      <t>Me</t>
    </r>
    <r>
      <rPr>
        <b/>
        <sz val="11"/>
        <rFont val="Calibri"/>
        <family val="2"/>
        <scheme val="minor"/>
      </rPr>
      <t>eliftkosten; nacht:</t>
    </r>
    <r>
      <rPr>
        <b/>
        <sz val="11"/>
        <color theme="1" tint="0.499984740745262"/>
        <rFont val="Calibri"/>
        <family val="2"/>
        <scheme val="minor"/>
      </rPr>
      <t xml:space="preserve"> uitgangspunt is 50% van de TVP's wordt uitgevoerd in eigen nachten (niet verrekenbaar op correctieregel , post 9).</t>
    </r>
  </si>
  <si>
    <t>10.6</t>
  </si>
  <si>
    <t>Eindopname, visuele opname inclusief opleverdocumenten</t>
  </si>
  <si>
    <t>Eindopname, visueel, inclusief inmeting conform RLN00296 en inclusief opleverdocumenten</t>
  </si>
  <si>
    <r>
      <t>m</t>
    </r>
    <r>
      <rPr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/ inzet</t>
    </r>
  </si>
  <si>
    <r>
      <t>Proefsleuven graven "All-in"</t>
    </r>
    <r>
      <rPr>
        <b/>
        <u/>
        <sz val="11"/>
        <rFont val="Calibri"/>
        <family val="2"/>
        <scheme val="minor"/>
      </rPr>
      <t xml:space="preserve"> inclusief</t>
    </r>
    <r>
      <rPr>
        <sz val="11"/>
        <rFont val="Calibri"/>
        <family val="2"/>
        <scheme val="minor"/>
      </rPr>
      <t xml:space="preserve"> veiligheid o.a. NVW en meeliftregeling.</t>
    </r>
  </si>
  <si>
    <r>
      <t>Vervangen blindegeleidelijnen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(meelopen bestaand straatwerk: prijs betreft levering "All-in".)</t>
    </r>
  </si>
  <si>
    <t xml:space="preserve">Inschrijfsom in te vullen op inschrijfingsbiljet: </t>
  </si>
  <si>
    <t>Versie:</t>
  </si>
  <si>
    <t>2.0</t>
  </si>
  <si>
    <t>Weging</t>
  </si>
  <si>
    <t>-----&gt;</t>
  </si>
  <si>
    <t>+</t>
  </si>
  <si>
    <t>Totale bouwkosten</t>
  </si>
  <si>
    <t>TN 337143</t>
  </si>
  <si>
    <t>Perceel 3: Perronherstel Zuid Holland (Noord en Zuid)</t>
  </si>
  <si>
    <r>
      <t xml:space="preserve">Format aanbiedingsbegroting ten behoeve van gebieden: </t>
    </r>
    <r>
      <rPr>
        <b/>
        <sz val="20"/>
        <color theme="4" tint="-0.249977111117893"/>
        <rFont val="Calibri"/>
        <family val="2"/>
        <scheme val="minor"/>
      </rPr>
      <t>Zuid-Holland (Noord en Zuid)</t>
    </r>
  </si>
  <si>
    <r>
      <t xml:space="preserve">Format aanbiedingsbegroting ten behoeve van gebieden: </t>
    </r>
    <r>
      <rPr>
        <b/>
        <sz val="20"/>
        <color theme="4" tint="-0.249977111117893"/>
        <rFont val="Calibri"/>
        <family val="2"/>
        <scheme val="minor"/>
      </rPr>
      <t>Zuid-West en Zuid-Oost</t>
    </r>
  </si>
  <si>
    <t>Behorende bij de Aanbestedingsleidraad Perronherstel Zuid NL</t>
  </si>
  <si>
    <t>versie 2.0, 17 januari 2022</t>
  </si>
  <si>
    <t>Vervangende gebieden Zuid Holland (Noord en Zuid)</t>
  </si>
  <si>
    <t>Gebieden  Zuid-West en Zuid-Oost</t>
  </si>
  <si>
    <t>Bijlage 5 - Format aanbiedingsbegroting P3 Zuid-West en Zuid-Oost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</si>
</sst>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\ 0.0;\-0.0;;@"/>
    <numFmt numFmtId="167" formatCode="_ &quot;€&quot;\ * #,##0_ ;_ &quot;€&quot;\ * \-#,##0_ ;_ &quot;€&quot;\ * &quot;-&quot;??_ ;_ @_ "/>
    <numFmt numFmtId="168" formatCode="_ &quot;€&quot;\ * #,##0.00000000_ ;_ &quot;€&quot;\ * \-#,##0.00000000_ ;_ &quot;€&quot;\ * &quot;-&quot;??_ ;_ @_ "/>
    <numFmt numFmtId="169" formatCode="\ 0;\-0;;@"/>
    <numFmt numFmtId="170" formatCode="d/mmm/yyyy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>
        <bgColor theme="9" tint="0.5999938962981048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0">
    <xf numFmtId="0" fontId="0" fillId="0" borderId="0" xfId="0"/>
    <xf numFmtId="167" fontId="0" fillId="3" borderId="1" xfId="1" applyNumberFormat="1" applyFont="1" applyFill="1" applyBorder="1" applyAlignment="1" applyProtection="1">
      <alignment horizontal="center" vertical="top"/>
    </xf>
    <xf numFmtId="167" fontId="0" fillId="3" borderId="1" xfId="1" applyNumberFormat="1" applyFont="1" applyFill="1" applyBorder="1" applyAlignment="1" applyProtection="1">
      <alignment vertical="top"/>
    </xf>
    <xf numFmtId="44" fontId="0" fillId="3" borderId="1" xfId="1" applyFont="1" applyFill="1" applyBorder="1" applyProtection="1"/>
    <xf numFmtId="1" fontId="0" fillId="3" borderId="1" xfId="4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Protection="1"/>
    <xf numFmtId="44" fontId="0" fillId="3" borderId="1" xfId="1" applyFont="1" applyFill="1" applyBorder="1" applyAlignment="1" applyProtection="1">
      <alignment horizontal="center" vertical="top"/>
    </xf>
    <xf numFmtId="44" fontId="0" fillId="3" borderId="1" xfId="1" applyFont="1" applyFill="1" applyBorder="1" applyAlignment="1" applyProtection="1">
      <alignment vertical="top"/>
    </xf>
    <xf numFmtId="44" fontId="11" fillId="3" borderId="1" xfId="1" applyFont="1" applyFill="1" applyBorder="1" applyProtection="1"/>
    <xf numFmtId="44" fontId="11" fillId="3" borderId="1" xfId="1" applyFont="1" applyFill="1" applyBorder="1" applyAlignment="1" applyProtection="1">
      <alignment horizontal="center" vertical="top"/>
    </xf>
    <xf numFmtId="44" fontId="11" fillId="3" borderId="5" xfId="1" applyFont="1" applyFill="1" applyBorder="1" applyAlignment="1" applyProtection="1">
      <alignment horizontal="center" vertical="top"/>
    </xf>
    <xf numFmtId="44" fontId="0" fillId="3" borderId="5" xfId="1" applyFont="1" applyFill="1" applyBorder="1" applyAlignment="1" applyProtection="1">
      <alignment horizontal="center" vertical="top"/>
    </xf>
    <xf numFmtId="167" fontId="0" fillId="5" borderId="1" xfId="1" applyNumberFormat="1" applyFont="1" applyFill="1" applyBorder="1" applyProtection="1"/>
    <xf numFmtId="167" fontId="0" fillId="3" borderId="1" xfId="1" applyNumberFormat="1" applyFont="1" applyFill="1" applyBorder="1" applyAlignment="1" applyProtection="1">
      <alignment vertical="center"/>
    </xf>
    <xf numFmtId="168" fontId="0" fillId="3" borderId="1" xfId="1" applyNumberFormat="1" applyFont="1" applyFill="1" applyBorder="1" applyAlignment="1" applyProtection="1">
      <alignment horizontal="center" vertical="center"/>
    </xf>
    <xf numFmtId="44" fontId="0" fillId="3" borderId="1" xfId="1" applyFont="1" applyFill="1" applyBorder="1" applyAlignment="1" applyProtection="1">
      <alignment vertical="center"/>
    </xf>
    <xf numFmtId="168" fontId="0" fillId="3" borderId="4" xfId="1" applyNumberFormat="1" applyFont="1" applyFill="1" applyBorder="1" applyAlignment="1" applyProtection="1">
      <alignment horizontal="center" vertical="center"/>
    </xf>
    <xf numFmtId="167" fontId="0" fillId="3" borderId="6" xfId="1" applyNumberFormat="1" applyFont="1" applyFill="1" applyBorder="1" applyAlignment="1" applyProtection="1">
      <alignment horizontal="center" vertical="top"/>
    </xf>
    <xf numFmtId="167" fontId="1" fillId="3" borderId="1" xfId="1" applyNumberFormat="1" applyFont="1" applyFill="1" applyBorder="1" applyAlignment="1" applyProtection="1">
      <alignment horizontal="center"/>
    </xf>
    <xf numFmtId="167" fontId="1" fillId="3" borderId="5" xfId="1" applyNumberFormat="1" applyFont="1" applyFill="1" applyBorder="1" applyAlignment="1" applyProtection="1">
      <alignment horizontal="center"/>
    </xf>
    <xf numFmtId="44" fontId="0" fillId="3" borderId="4" xfId="1" applyFont="1" applyFill="1" applyBorder="1" applyAlignment="1" applyProtection="1">
      <alignment horizontal="center" vertical="top"/>
    </xf>
    <xf numFmtId="167" fontId="0" fillId="0" borderId="0" xfId="1" applyNumberFormat="1" applyFont="1" applyFill="1" applyBorder="1" applyAlignment="1" applyProtection="1">
      <alignment vertical="top"/>
    </xf>
    <xf numFmtId="9" fontId="0" fillId="3" borderId="1" xfId="2" applyFont="1" applyFill="1" applyBorder="1" applyProtection="1"/>
    <xf numFmtId="10" fontId="0" fillId="3" borderId="1" xfId="2" applyNumberFormat="1" applyFont="1" applyFill="1" applyBorder="1" applyProtection="1"/>
    <xf numFmtId="1" fontId="0" fillId="7" borderId="1" xfId="4" applyNumberFormat="1" applyFont="1" applyFill="1" applyBorder="1" applyAlignment="1" applyProtection="1">
      <alignment horizontal="center"/>
      <protection locked="0"/>
    </xf>
    <xf numFmtId="1" fontId="0" fillId="4" borderId="1" xfId="4" applyNumberFormat="1" applyFont="1" applyFill="1" applyBorder="1" applyAlignment="1" applyProtection="1">
      <alignment horizontal="center"/>
      <protection locked="0"/>
    </xf>
    <xf numFmtId="167" fontId="0" fillId="11" borderId="1" xfId="1" applyNumberFormat="1" applyFont="1" applyFill="1" applyBorder="1" applyProtection="1">
      <protection locked="0"/>
    </xf>
    <xf numFmtId="167" fontId="0" fillId="11" borderId="1" xfId="1" applyNumberFormat="1" applyFont="1" applyFill="1" applyBorder="1" applyAlignment="1" applyProtection="1">
      <alignment vertical="center"/>
      <protection locked="0"/>
    </xf>
    <xf numFmtId="167" fontId="0" fillId="11" borderId="1" xfId="1" applyNumberFormat="1" applyFont="1" applyFill="1" applyBorder="1" applyAlignment="1" applyProtection="1">
      <alignment vertical="top"/>
      <protection locked="0"/>
    </xf>
    <xf numFmtId="9" fontId="0" fillId="11" borderId="1" xfId="2" applyFont="1" applyFill="1" applyBorder="1" applyAlignment="1" applyProtection="1">
      <alignment horizontal="center"/>
      <protection locked="0"/>
    </xf>
    <xf numFmtId="167" fontId="0" fillId="11" borderId="1" xfId="1" applyNumberFormat="1" applyFont="1" applyFill="1" applyBorder="1" applyAlignment="1" applyProtection="1">
      <alignment horizontal="center"/>
      <protection locked="0"/>
    </xf>
    <xf numFmtId="3" fontId="0" fillId="5" borderId="1" xfId="4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horizontal="center" vertical="top"/>
      <protection hidden="1"/>
    </xf>
    <xf numFmtId="167" fontId="0" fillId="3" borderId="1" xfId="1" applyNumberFormat="1" applyFont="1" applyFill="1" applyBorder="1" applyAlignment="1" applyProtection="1">
      <alignment vertical="top"/>
      <protection hidden="1"/>
    </xf>
    <xf numFmtId="1" fontId="1" fillId="12" borderId="1" xfId="0" applyNumberFormat="1" applyFont="1" applyFill="1" applyBorder="1" applyAlignment="1" applyProtection="1">
      <alignment horizontal="center" vertical="center"/>
      <protection hidden="1"/>
    </xf>
    <xf numFmtId="9" fontId="0" fillId="0" borderId="0" xfId="0" applyNumberFormat="1"/>
    <xf numFmtId="0" fontId="16" fillId="0" borderId="0" xfId="0" applyFont="1"/>
    <xf numFmtId="43" fontId="0" fillId="0" borderId="0" xfId="4" applyFont="1"/>
    <xf numFmtId="43" fontId="0" fillId="0" borderId="0" xfId="0" applyNumberFormat="1"/>
    <xf numFmtId="0" fontId="0" fillId="0" borderId="0" xfId="0" quotePrefix="1"/>
    <xf numFmtId="43" fontId="0" fillId="0" borderId="9" xfId="0" applyNumberFormat="1" applyBorder="1"/>
    <xf numFmtId="0" fontId="17" fillId="0" borderId="0" xfId="0" applyFont="1"/>
    <xf numFmtId="170" fontId="0" fillId="0" borderId="0" xfId="0" applyNumberFormat="1" applyAlignment="1">
      <alignment horizontal="left"/>
    </xf>
    <xf numFmtId="0" fontId="1" fillId="0" borderId="0" xfId="0" applyFont="1"/>
    <xf numFmtId="0" fontId="12" fillId="8" borderId="2" xfId="0" applyFont="1" applyFill="1" applyBorder="1" applyAlignment="1">
      <alignment horizontal="left" vertical="top"/>
    </xf>
    <xf numFmtId="0" fontId="12" fillId="8" borderId="8" xfId="0" applyFont="1" applyFill="1" applyBorder="1" applyAlignment="1">
      <alignment horizontal="left" vertical="top"/>
    </xf>
    <xf numFmtId="0" fontId="2" fillId="8" borderId="9" xfId="0" applyFont="1" applyFill="1" applyBorder="1" applyAlignment="1">
      <alignment horizontal="right" vertical="top"/>
    </xf>
    <xf numFmtId="0" fontId="0" fillId="0" borderId="0" xfId="0" applyAlignment="1">
      <alignment vertical="top"/>
    </xf>
    <xf numFmtId="0" fontId="1" fillId="3" borderId="1" xfId="0" applyFont="1" applyFill="1" applyBorder="1" applyAlignment="1">
      <alignment horizontal="right" wrapText="1"/>
    </xf>
    <xf numFmtId="0" fontId="1" fillId="3" borderId="1" xfId="0" applyFont="1" applyFill="1" applyBorder="1"/>
    <xf numFmtId="1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0" borderId="8" xfId="0" applyBorder="1"/>
    <xf numFmtId="0" fontId="7" fillId="3" borderId="1" xfId="0" applyFont="1" applyFill="1" applyBorder="1"/>
    <xf numFmtId="0" fontId="0" fillId="3" borderId="1" xfId="0" applyFill="1" applyBorder="1"/>
    <xf numFmtId="1" fontId="0" fillId="3" borderId="1" xfId="0" applyNumberFormat="1" applyFill="1" applyBorder="1" applyAlignment="1">
      <alignment horizontal="center"/>
    </xf>
    <xf numFmtId="0" fontId="2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3" fontId="0" fillId="9" borderId="1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3" fontId="0" fillId="0" borderId="0" xfId="0" applyNumberFormat="1"/>
    <xf numFmtId="167" fontId="0" fillId="0" borderId="0" xfId="0" applyNumberFormat="1"/>
    <xf numFmtId="0" fontId="7" fillId="3" borderId="0" xfId="0" applyFont="1" applyFill="1" applyAlignment="1">
      <alignment horizontal="left" vertical="center"/>
    </xf>
    <xf numFmtId="3" fontId="0" fillId="3" borderId="1" xfId="0" applyNumberFormat="1" applyFill="1" applyBorder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167" fontId="0" fillId="3" borderId="1" xfId="0" applyNumberFormat="1" applyFill="1" applyBorder="1"/>
    <xf numFmtId="0" fontId="3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left" indent="1"/>
    </xf>
    <xf numFmtId="0" fontId="3" fillId="3" borderId="1" xfId="0" applyFont="1" applyFill="1" applyBorder="1"/>
    <xf numFmtId="0" fontId="7" fillId="3" borderId="1" xfId="0" applyFont="1" applyFill="1" applyBorder="1" applyAlignment="1">
      <alignment horizontal="right"/>
    </xf>
    <xf numFmtId="44" fontId="0" fillId="3" borderId="1" xfId="0" applyNumberFormat="1" applyFill="1" applyBorder="1"/>
    <xf numFmtId="0" fontId="1" fillId="3" borderId="1" xfId="0" applyFont="1" applyFill="1" applyBorder="1" applyAlignment="1">
      <alignment horizontal="right"/>
    </xf>
    <xf numFmtId="44" fontId="0" fillId="3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left" indent="1"/>
    </xf>
    <xf numFmtId="0" fontId="0" fillId="3" borderId="1" xfId="0" applyFill="1" applyBorder="1" applyAlignment="1">
      <alignment horizontal="left" indent="3"/>
    </xf>
    <xf numFmtId="3" fontId="0" fillId="10" borderId="1" xfId="0" applyNumberFormat="1" applyFill="1" applyBorder="1" applyAlignment="1">
      <alignment horizontal="center"/>
    </xf>
    <xf numFmtId="0" fontId="5" fillId="3" borderId="1" xfId="0" applyFont="1" applyFill="1" applyBorder="1" applyAlignment="1">
      <alignment horizontal="right"/>
    </xf>
    <xf numFmtId="166" fontId="0" fillId="3" borderId="1" xfId="0" applyNumberFormat="1" applyFill="1" applyBorder="1" applyAlignment="1">
      <alignment horizontal="center"/>
    </xf>
    <xf numFmtId="0" fontId="3" fillId="3" borderId="1" xfId="0" applyFont="1" applyFill="1" applyBorder="1" applyAlignment="1">
      <alignment horizontal="left" indent="3"/>
    </xf>
    <xf numFmtId="0" fontId="5" fillId="3" borderId="1" xfId="0" applyFont="1" applyFill="1" applyBorder="1" applyAlignment="1">
      <alignment horizontal="left" indent="1"/>
    </xf>
    <xf numFmtId="169" fontId="0" fillId="6" borderId="1" xfId="0" applyNumberFormat="1" applyFill="1" applyBorder="1" applyAlignment="1">
      <alignment horizontal="center"/>
    </xf>
    <xf numFmtId="0" fontId="3" fillId="0" borderId="0" xfId="0" applyFont="1"/>
    <xf numFmtId="3" fontId="3" fillId="0" borderId="0" xfId="0" applyNumberFormat="1" applyFont="1"/>
    <xf numFmtId="167" fontId="3" fillId="0" borderId="0" xfId="0" applyNumberFormat="1" applyFont="1"/>
    <xf numFmtId="0" fontId="3" fillId="0" borderId="8" xfId="0" applyFont="1" applyBorder="1"/>
    <xf numFmtId="0" fontId="8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vertical="justify"/>
    </xf>
    <xf numFmtId="0" fontId="3" fillId="3" borderId="1" xfId="0" applyFont="1" applyFill="1" applyBorder="1" applyAlignment="1">
      <alignment horizontal="left" indent="1"/>
    </xf>
    <xf numFmtId="0" fontId="3" fillId="3" borderId="1" xfId="0" applyFont="1" applyFill="1" applyBorder="1" applyAlignment="1">
      <alignment vertical="justify"/>
    </xf>
    <xf numFmtId="0" fontId="3" fillId="3" borderId="2" xfId="0" applyFont="1" applyFill="1" applyBorder="1" applyAlignment="1">
      <alignment horizontal="right"/>
    </xf>
    <xf numFmtId="0" fontId="3" fillId="3" borderId="8" xfId="0" applyFont="1" applyFill="1" applyBorder="1" applyAlignment="1">
      <alignment vertical="justify"/>
    </xf>
    <xf numFmtId="0" fontId="11" fillId="3" borderId="8" xfId="0" applyFont="1" applyFill="1" applyBorder="1"/>
    <xf numFmtId="0" fontId="11" fillId="0" borderId="0" xfId="0" applyFont="1"/>
    <xf numFmtId="0" fontId="8" fillId="3" borderId="1" xfId="0" applyFont="1" applyFill="1" applyBorder="1"/>
    <xf numFmtId="0" fontId="11" fillId="3" borderId="1" xfId="0" applyFont="1" applyFill="1" applyBorder="1"/>
    <xf numFmtId="1" fontId="11" fillId="3" borderId="1" xfId="0" applyNumberFormat="1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4" fontId="0" fillId="3" borderId="1" xfId="0" applyNumberFormat="1" applyFill="1" applyBorder="1"/>
    <xf numFmtId="1" fontId="0" fillId="6" borderId="1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5" fontId="0" fillId="6" borderId="6" xfId="0" applyNumberFormat="1" applyFill="1" applyBorder="1" applyAlignment="1">
      <alignment horizontal="center"/>
    </xf>
    <xf numFmtId="165" fontId="1" fillId="6" borderId="5" xfId="0" applyNumberFormat="1" applyFont="1" applyFill="1" applyBorder="1" applyAlignment="1">
      <alignment horizontal="center"/>
    </xf>
    <xf numFmtId="1" fontId="0" fillId="6" borderId="6" xfId="0" applyNumberFormat="1" applyFill="1" applyBorder="1" applyAlignment="1">
      <alignment horizontal="center"/>
    </xf>
    <xf numFmtId="4" fontId="3" fillId="0" borderId="0" xfId="0" applyNumberFormat="1" applyFont="1"/>
    <xf numFmtId="1" fontId="11" fillId="3" borderId="1" xfId="0" applyNumberFormat="1" applyFont="1" applyFill="1" applyBorder="1" applyAlignment="1">
      <alignment horizontal="center" vertical="top" wrapText="1"/>
    </xf>
    <xf numFmtId="4" fontId="11" fillId="3" borderId="1" xfId="0" applyNumberFormat="1" applyFont="1" applyFill="1" applyBorder="1"/>
    <xf numFmtId="165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 wrapText="1" indent="1"/>
    </xf>
    <xf numFmtId="0" fontId="0" fillId="3" borderId="1" xfId="0" applyFill="1" applyBorder="1" applyAlignment="1">
      <alignment vertical="center"/>
    </xf>
    <xf numFmtId="1" fontId="0" fillId="3" borderId="1" xfId="0" applyNumberForma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/>
    </xf>
    <xf numFmtId="165" fontId="1" fillId="6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left" vertical="top" wrapText="1" indent="3"/>
    </xf>
    <xf numFmtId="0" fontId="0" fillId="3" borderId="1" xfId="0" applyFill="1" applyBorder="1" applyAlignment="1">
      <alignment vertical="top" wrapText="1"/>
    </xf>
    <xf numFmtId="3" fontId="0" fillId="5" borderId="1" xfId="0" applyNumberForma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>
      <alignment horizontal="left" vertical="top" wrapText="1" indent="1"/>
    </xf>
    <xf numFmtId="1" fontId="0" fillId="3" borderId="1" xfId="0" applyNumberFormat="1" applyFill="1" applyBorder="1" applyAlignment="1">
      <alignment horizontal="center" vertical="top" wrapText="1"/>
    </xf>
    <xf numFmtId="3" fontId="0" fillId="3" borderId="1" xfId="0" applyNumberFormat="1" applyFill="1" applyBorder="1" applyAlignment="1">
      <alignment vertical="center"/>
    </xf>
    <xf numFmtId="0" fontId="8" fillId="3" borderId="1" xfId="0" quotePrefix="1" applyFont="1" applyFill="1" applyBorder="1" applyAlignment="1">
      <alignment horizontal="right"/>
    </xf>
    <xf numFmtId="0" fontId="7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3" fontId="0" fillId="3" borderId="1" xfId="0" applyNumberFormat="1" applyFill="1" applyBorder="1"/>
    <xf numFmtId="0" fontId="3" fillId="3" borderId="2" xfId="0" applyFont="1" applyFill="1" applyBorder="1"/>
    <xf numFmtId="0" fontId="3" fillId="3" borderId="8" xfId="0" applyFont="1" applyFill="1" applyBorder="1"/>
    <xf numFmtId="3" fontId="3" fillId="3" borderId="8" xfId="0" applyNumberFormat="1" applyFont="1" applyFill="1" applyBorder="1"/>
    <xf numFmtId="0" fontId="3" fillId="3" borderId="3" xfId="0" applyFont="1" applyFill="1" applyBorder="1"/>
    <xf numFmtId="0" fontId="11" fillId="3" borderId="1" xfId="0" applyFont="1" applyFill="1" applyBorder="1" applyAlignment="1">
      <alignment vertical="top" wrapText="1"/>
    </xf>
    <xf numFmtId="3" fontId="11" fillId="3" borderId="1" xfId="0" applyNumberFormat="1" applyFont="1" applyFill="1" applyBorder="1"/>
    <xf numFmtId="167" fontId="11" fillId="3" borderId="1" xfId="0" applyNumberFormat="1" applyFont="1" applyFill="1" applyBorder="1" applyAlignment="1">
      <alignment horizontal="center"/>
    </xf>
    <xf numFmtId="167" fontId="0" fillId="3" borderId="5" xfId="0" applyNumberFormat="1" applyFill="1" applyBorder="1"/>
    <xf numFmtId="0" fontId="3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 indent="1"/>
    </xf>
    <xf numFmtId="164" fontId="0" fillId="0" borderId="0" xfId="0" applyNumberFormat="1"/>
    <xf numFmtId="167" fontId="0" fillId="3" borderId="6" xfId="0" applyNumberFormat="1" applyFill="1" applyBorder="1" applyAlignment="1">
      <alignment horizontal="center"/>
    </xf>
    <xf numFmtId="0" fontId="3" fillId="3" borderId="2" xfId="0" applyFont="1" applyFill="1" applyBorder="1" applyAlignment="1">
      <alignment horizontal="left" indent="1"/>
    </xf>
    <xf numFmtId="0" fontId="3" fillId="3" borderId="8" xfId="0" applyFont="1" applyFill="1" applyBorder="1" applyAlignment="1">
      <alignment horizontal="left" indent="1"/>
    </xf>
    <xf numFmtId="0" fontId="3" fillId="3" borderId="3" xfId="0" applyFont="1" applyFill="1" applyBorder="1" applyAlignment="1">
      <alignment horizontal="left" indent="1"/>
    </xf>
    <xf numFmtId="167" fontId="1" fillId="3" borderId="5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67" fontId="7" fillId="8" borderId="7" xfId="0" applyNumberFormat="1" applyFont="1" applyFill="1" applyBorder="1" applyAlignment="1">
      <alignment horizontal="center"/>
    </xf>
    <xf numFmtId="167" fontId="7" fillId="0" borderId="0" xfId="0" applyNumberFormat="1" applyFont="1"/>
    <xf numFmtId="0" fontId="0" fillId="0" borderId="0" xfId="0" applyAlignment="1">
      <alignment horizontal="left" inden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10" fillId="0" borderId="0" xfId="0" applyNumberFormat="1" applyFont="1" applyAlignment="1">
      <alignment horizontal="center"/>
    </xf>
  </cellXfs>
  <cellStyles count="5">
    <cellStyle name="Komma" xfId="4" builtinId="3"/>
    <cellStyle name="Procent" xfId="2" builtinId="5"/>
    <cellStyle name="Standaard" xfId="0" builtinId="0"/>
    <cellStyle name="Valuta" xfId="1" builtinId="4"/>
    <cellStyle name="Valuta 2" xfId="3" xr:uid="{9335E6E6-9A86-43D6-8D76-AB2A0C0B6435}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D0E4F4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69A86-849F-44E1-AE06-3FA2F45887CB}">
  <dimension ref="A1:E10"/>
  <sheetViews>
    <sheetView tabSelected="1" workbookViewId="0">
      <selection activeCell="H14" sqref="H14"/>
    </sheetView>
  </sheetViews>
  <sheetFormatPr defaultRowHeight="14.4" x14ac:dyDescent="0.3"/>
  <cols>
    <col min="1" max="1" width="43.44140625" customWidth="1"/>
    <col min="2" max="2" width="16.77734375" bestFit="1" customWidth="1"/>
    <col min="3" max="3" width="7.5546875" customWidth="1"/>
    <col min="4" max="4" width="13.77734375" customWidth="1"/>
    <col min="5" max="5" width="2" bestFit="1" customWidth="1"/>
  </cols>
  <sheetData>
    <row r="1" spans="1:5" x14ac:dyDescent="0.3">
      <c r="A1" s="41" t="s">
        <v>195</v>
      </c>
      <c r="D1" s="43" t="s">
        <v>187</v>
      </c>
    </row>
    <row r="2" spans="1:5" x14ac:dyDescent="0.3">
      <c r="A2" s="36" t="s">
        <v>191</v>
      </c>
    </row>
    <row r="3" spans="1:5" x14ac:dyDescent="0.3">
      <c r="B3" s="42">
        <v>44578</v>
      </c>
      <c r="C3" t="s">
        <v>181</v>
      </c>
      <c r="D3" t="s">
        <v>182</v>
      </c>
    </row>
    <row r="4" spans="1:5" x14ac:dyDescent="0.3">
      <c r="A4" s="36"/>
    </row>
    <row r="5" spans="1:5" x14ac:dyDescent="0.3">
      <c r="A5" s="41" t="s">
        <v>188</v>
      </c>
    </row>
    <row r="6" spans="1:5" x14ac:dyDescent="0.3">
      <c r="A6" s="41"/>
    </row>
    <row r="7" spans="1:5" x14ac:dyDescent="0.3">
      <c r="A7" s="36"/>
      <c r="B7" t="s">
        <v>186</v>
      </c>
      <c r="C7" t="s">
        <v>183</v>
      </c>
    </row>
    <row r="8" spans="1:5" x14ac:dyDescent="0.3">
      <c r="A8" t="s">
        <v>194</v>
      </c>
      <c r="B8" s="37">
        <f>'Zuid-West en Zuid-Oost'!J104</f>
        <v>0</v>
      </c>
      <c r="C8" s="35">
        <v>0.9</v>
      </c>
      <c r="D8" s="38">
        <f>B8*C8</f>
        <v>0</v>
      </c>
    </row>
    <row r="9" spans="1:5" x14ac:dyDescent="0.3">
      <c r="A9" t="s">
        <v>193</v>
      </c>
      <c r="B9" s="37">
        <f>'Zuid-Holland (Noord en Zuid)'!J104</f>
        <v>0</v>
      </c>
      <c r="C9" s="35">
        <v>0.1</v>
      </c>
      <c r="D9" s="40">
        <f>B9*C9</f>
        <v>0</v>
      </c>
      <c r="E9" t="s">
        <v>185</v>
      </c>
    </row>
    <row r="10" spans="1:5" x14ac:dyDescent="0.3">
      <c r="A10" t="s">
        <v>180</v>
      </c>
      <c r="B10" s="39" t="s">
        <v>184</v>
      </c>
      <c r="D10" s="38">
        <f>SUM(D8:D9)</f>
        <v>0</v>
      </c>
    </row>
  </sheetData>
  <sheetProtection sheet="1" objects="1" scenarios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4E534-D753-462B-AC27-BD1BBF3A668D}">
  <dimension ref="A1:CF115"/>
  <sheetViews>
    <sheetView zoomScale="55" zoomScaleNormal="55" workbookViewId="0">
      <pane ySplit="2" topLeftCell="A3" activePane="bottomLeft" state="frozenSplit"/>
      <selection pane="bottomLeft" sqref="A1:G1"/>
    </sheetView>
  </sheetViews>
  <sheetFormatPr defaultRowHeight="14.4" x14ac:dyDescent="0.3"/>
  <cols>
    <col min="1" max="1" width="7.77734375" bestFit="1" customWidth="1"/>
    <col min="2" max="2" width="119.88671875" customWidth="1"/>
    <col min="3" max="3" width="26.77734375" hidden="1" customWidth="1"/>
    <col min="4" max="4" width="13.21875" style="156" customWidth="1"/>
    <col min="5" max="5" width="61.109375" bestFit="1" customWidth="1"/>
    <col min="6" max="6" width="12.44140625" bestFit="1" customWidth="1"/>
    <col min="7" max="7" width="11.109375" customWidth="1"/>
    <col min="8" max="8" width="16.33203125" customWidth="1"/>
    <col min="9" max="9" width="11.5546875" customWidth="1"/>
    <col min="10" max="10" width="18.77734375" style="157" customWidth="1"/>
    <col min="11" max="11" width="14.44140625" customWidth="1"/>
  </cols>
  <sheetData>
    <row r="1" spans="1:84" s="47" customFormat="1" ht="34.200000000000003" customHeight="1" x14ac:dyDescent="0.3">
      <c r="A1" s="44" t="s">
        <v>190</v>
      </c>
      <c r="B1" s="45"/>
      <c r="C1" s="45"/>
      <c r="D1" s="45"/>
      <c r="E1" s="45"/>
      <c r="F1" s="45"/>
      <c r="G1" s="45"/>
      <c r="H1" s="46" t="s">
        <v>192</v>
      </c>
      <c r="I1" s="46"/>
      <c r="J1" s="46"/>
      <c r="K1" s="46"/>
    </row>
    <row r="2" spans="1:84" s="43" customFormat="1" ht="28.8" x14ac:dyDescent="0.3">
      <c r="A2" s="48" t="s">
        <v>109</v>
      </c>
      <c r="B2" s="49" t="s">
        <v>34</v>
      </c>
      <c r="C2" s="49" t="s">
        <v>122</v>
      </c>
      <c r="D2" s="50" t="s">
        <v>110</v>
      </c>
      <c r="E2" s="49" t="s">
        <v>9</v>
      </c>
      <c r="F2" s="51" t="s">
        <v>160</v>
      </c>
      <c r="G2" s="49" t="s">
        <v>0</v>
      </c>
      <c r="H2" s="51" t="s">
        <v>111</v>
      </c>
      <c r="I2" s="51" t="s">
        <v>66</v>
      </c>
      <c r="J2" s="52" t="s">
        <v>5</v>
      </c>
      <c r="K2" s="51" t="s">
        <v>124</v>
      </c>
    </row>
    <row r="3" spans="1:84" s="53" customFormat="1" ht="4.95" customHeight="1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</row>
    <row r="4" spans="1:84" ht="17.399999999999999" x14ac:dyDescent="0.35">
      <c r="A4" s="54">
        <v>1</v>
      </c>
      <c r="B4" s="54" t="s">
        <v>19</v>
      </c>
      <c r="C4" s="55"/>
      <c r="D4" s="56"/>
      <c r="E4" s="57"/>
      <c r="F4" s="55"/>
      <c r="G4" s="55" t="s">
        <v>14</v>
      </c>
      <c r="H4" s="58"/>
      <c r="I4" s="58"/>
      <c r="J4" s="58"/>
      <c r="K4" s="55"/>
    </row>
    <row r="5" spans="1:84" x14ac:dyDescent="0.3">
      <c r="A5" s="59" t="s">
        <v>1</v>
      </c>
      <c r="B5" s="55" t="s">
        <v>165</v>
      </c>
      <c r="C5" s="55"/>
      <c r="D5" s="24"/>
      <c r="E5" s="55" t="s">
        <v>42</v>
      </c>
      <c r="F5" s="26">
        <v>0</v>
      </c>
      <c r="G5" s="55" t="s">
        <v>39</v>
      </c>
      <c r="H5" s="60">
        <v>2390</v>
      </c>
      <c r="I5" s="61">
        <f>IF(AND(D5&lt;&gt;0,H5&lt;&gt;0),H5/D5,0)</f>
        <v>0</v>
      </c>
      <c r="J5" s="1">
        <f>IF(AND(I5&lt;&gt;0,F5&lt;&gt;0,H5&lt;&gt;0),IF((F5*I5)&gt;K5,"ongeldig",F5*I5),0)</f>
        <v>0</v>
      </c>
      <c r="K5" s="2">
        <v>2995400.8388308478</v>
      </c>
    </row>
    <row r="6" spans="1:84" x14ac:dyDescent="0.3">
      <c r="A6" s="59" t="s">
        <v>74</v>
      </c>
      <c r="B6" s="55" t="s">
        <v>165</v>
      </c>
      <c r="C6" s="55"/>
      <c r="D6" s="25"/>
      <c r="E6" s="55" t="s">
        <v>43</v>
      </c>
      <c r="F6" s="26">
        <v>0</v>
      </c>
      <c r="G6" s="55" t="s">
        <v>39</v>
      </c>
      <c r="H6" s="62">
        <v>2390</v>
      </c>
      <c r="I6" s="63">
        <f>IF(AND(D6&lt;&gt;0,H6&lt;&gt;0),H6/D6,0)</f>
        <v>0</v>
      </c>
      <c r="J6" s="1">
        <f>IF(AND(I6&lt;&gt;0,F6&lt;&gt;0,H6&lt;&gt;0),IF((F6*I6)&gt;K6,"ongeldig",F6*I6),0)</f>
        <v>0</v>
      </c>
      <c r="K6" s="2">
        <v>1216091.4699855729</v>
      </c>
    </row>
    <row r="7" spans="1:84" x14ac:dyDescent="0.3">
      <c r="A7" s="59" t="s">
        <v>75</v>
      </c>
      <c r="B7" s="55" t="s">
        <v>35</v>
      </c>
      <c r="C7" s="55"/>
      <c r="D7" s="56"/>
      <c r="E7" s="55"/>
      <c r="F7" s="26">
        <v>0</v>
      </c>
      <c r="G7" s="55" t="s">
        <v>14</v>
      </c>
      <c r="H7" s="62">
        <v>4780</v>
      </c>
      <c r="I7" s="58"/>
      <c r="J7" s="1">
        <f>IF(F7*H7&gt;K7,"ongeldig",F7*H7)</f>
        <v>0</v>
      </c>
      <c r="K7" s="2">
        <v>299612.04500330909</v>
      </c>
    </row>
    <row r="8" spans="1:84" s="53" customFormat="1" ht="4.95" customHeight="1" x14ac:dyDescent="0.3">
      <c r="A8"/>
      <c r="C8"/>
      <c r="D8"/>
      <c r="E8"/>
      <c r="F8"/>
      <c r="G8"/>
      <c r="H8" s="64"/>
      <c r="I8"/>
      <c r="J8" s="65"/>
      <c r="K8" s="65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</row>
    <row r="9" spans="1:84" ht="17.399999999999999" x14ac:dyDescent="0.35">
      <c r="A9" s="54">
        <v>2</v>
      </c>
      <c r="B9" s="66" t="s">
        <v>69</v>
      </c>
      <c r="C9" s="55"/>
      <c r="D9" s="56"/>
      <c r="E9" s="55"/>
      <c r="F9" s="3"/>
      <c r="G9" s="55" t="s">
        <v>14</v>
      </c>
      <c r="H9" s="67"/>
      <c r="I9" s="58"/>
      <c r="J9" s="68"/>
      <c r="K9" s="69"/>
    </row>
    <row r="10" spans="1:84" x14ac:dyDescent="0.3">
      <c r="A10" s="70" t="s">
        <v>76</v>
      </c>
      <c r="B10" s="71" t="s">
        <v>166</v>
      </c>
      <c r="C10" s="72"/>
      <c r="D10" s="24"/>
      <c r="E10" s="55" t="s">
        <v>42</v>
      </c>
      <c r="F10" s="26">
        <v>0</v>
      </c>
      <c r="G10" s="55" t="s">
        <v>39</v>
      </c>
      <c r="H10" s="60">
        <v>27</v>
      </c>
      <c r="I10" s="61">
        <f>IF(AND(D10&lt;&gt;0,H10&lt;&gt;0),H10/D10,0)</f>
        <v>0</v>
      </c>
      <c r="J10" s="1">
        <f>IF(AND(I10&lt;&gt;0,F10&lt;&gt;0,H10&lt;&gt;0),IF((F10*I10)&gt;K10,"ongeldig",F10*I10),0)</f>
        <v>0</v>
      </c>
      <c r="K10" s="2">
        <v>38035.535637149027</v>
      </c>
    </row>
    <row r="11" spans="1:84" x14ac:dyDescent="0.3">
      <c r="A11" s="70" t="s">
        <v>6</v>
      </c>
      <c r="B11" s="71" t="s">
        <v>166</v>
      </c>
      <c r="C11" s="72"/>
      <c r="D11" s="25"/>
      <c r="E11" s="55" t="s">
        <v>43</v>
      </c>
      <c r="F11" s="26">
        <v>0</v>
      </c>
      <c r="G11" s="55" t="s">
        <v>39</v>
      </c>
      <c r="H11" s="62">
        <v>27</v>
      </c>
      <c r="I11" s="63">
        <f>IF(AND(D11&lt;&gt;0,H11&lt;&gt;0),H11/D11,0)</f>
        <v>0</v>
      </c>
      <c r="J11" s="1">
        <f>IF(AND(I11&lt;&gt;0,F11&lt;&gt;0,H11&lt;&gt;0),IF((F11*I11)&gt;K11,"ongeldig",F11*I11),0)</f>
        <v>0</v>
      </c>
      <c r="K11" s="2">
        <v>16604.428044280445</v>
      </c>
    </row>
    <row r="12" spans="1:84" x14ac:dyDescent="0.3">
      <c r="A12" s="70">
        <v>2.2999999999999998</v>
      </c>
      <c r="B12" s="71" t="s">
        <v>35</v>
      </c>
      <c r="C12" s="72"/>
      <c r="D12" s="56"/>
      <c r="E12" s="55"/>
      <c r="F12" s="26">
        <v>0</v>
      </c>
      <c r="G12" s="55" t="s">
        <v>14</v>
      </c>
      <c r="H12" s="62">
        <v>54</v>
      </c>
      <c r="I12" s="58"/>
      <c r="J12" s="1">
        <f>IF(F12*H12&gt;K12,"ongeldig",F12*H12)</f>
        <v>0</v>
      </c>
      <c r="K12" s="2">
        <v>15163.2</v>
      </c>
    </row>
    <row r="13" spans="1:84" s="53" customFormat="1" ht="4.95" customHeight="1" x14ac:dyDescent="0.3">
      <c r="A13"/>
      <c r="B13"/>
      <c r="C13"/>
      <c r="D13"/>
      <c r="E13"/>
      <c r="F13"/>
      <c r="G13"/>
      <c r="H13" s="64"/>
      <c r="I13"/>
      <c r="J13" s="65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</row>
    <row r="14" spans="1:84" ht="17.399999999999999" x14ac:dyDescent="0.35">
      <c r="A14" s="73">
        <v>3</v>
      </c>
      <c r="B14" s="54" t="s">
        <v>44</v>
      </c>
      <c r="C14" s="55"/>
      <c r="D14" s="56"/>
      <c r="E14" s="55"/>
      <c r="F14" s="3"/>
      <c r="G14" s="55"/>
      <c r="H14" s="67"/>
      <c r="I14" s="58"/>
      <c r="J14" s="68"/>
      <c r="K14" s="74"/>
    </row>
    <row r="15" spans="1:84" ht="16.2" x14ac:dyDescent="0.3">
      <c r="A15" s="75" t="s">
        <v>7</v>
      </c>
      <c r="B15" s="49" t="s">
        <v>45</v>
      </c>
      <c r="C15" s="55"/>
      <c r="D15" s="4"/>
      <c r="E15" s="55"/>
      <c r="F15" s="3"/>
      <c r="G15" s="55" t="s">
        <v>70</v>
      </c>
      <c r="H15" s="67"/>
      <c r="I15" s="58"/>
      <c r="J15" s="68"/>
      <c r="K15" s="69"/>
    </row>
    <row r="16" spans="1:84" x14ac:dyDescent="0.3">
      <c r="A16" s="59" t="s">
        <v>21</v>
      </c>
      <c r="B16" s="71" t="s">
        <v>167</v>
      </c>
      <c r="C16" s="55"/>
      <c r="D16" s="24"/>
      <c r="E16" s="55" t="s">
        <v>42</v>
      </c>
      <c r="F16" s="26">
        <v>0</v>
      </c>
      <c r="G16" s="55" t="s">
        <v>39</v>
      </c>
      <c r="H16" s="60">
        <v>178</v>
      </c>
      <c r="I16" s="61">
        <f>IF(AND(D16&lt;&gt;0,H16&lt;&gt;0),H16/D16,0)</f>
        <v>0</v>
      </c>
      <c r="J16" s="1">
        <f>IF(AND(I16&lt;&gt;0,F16&lt;&gt;0,H16&lt;&gt;0),IF((F16*I16)&gt;K16,"ongeldig",F16*I16),0)</f>
        <v>0</v>
      </c>
      <c r="K16" s="69">
        <v>51583.269778236943</v>
      </c>
    </row>
    <row r="17" spans="1:84" x14ac:dyDescent="0.3">
      <c r="A17" s="59" t="s">
        <v>24</v>
      </c>
      <c r="B17" s="71" t="s">
        <v>167</v>
      </c>
      <c r="C17" s="55"/>
      <c r="D17" s="25"/>
      <c r="E17" s="55" t="s">
        <v>43</v>
      </c>
      <c r="F17" s="26">
        <v>0</v>
      </c>
      <c r="G17" s="55" t="s">
        <v>39</v>
      </c>
      <c r="H17" s="62">
        <v>178</v>
      </c>
      <c r="I17" s="63">
        <f>IF(AND(D17&lt;&gt;0,H17&lt;&gt;0),H17/D17,0)</f>
        <v>0</v>
      </c>
      <c r="J17" s="1">
        <f>IF(AND(I17&lt;&gt;0,F17&lt;&gt;0,H17&lt;&gt;0),IF((F17*I17)&gt;K17,"ongeldig",F17*I17),0)</f>
        <v>0</v>
      </c>
      <c r="K17" s="69">
        <v>21051.996434518387</v>
      </c>
    </row>
    <row r="18" spans="1:84" ht="16.2" x14ac:dyDescent="0.3">
      <c r="A18" s="59" t="s">
        <v>77</v>
      </c>
      <c r="B18" s="71" t="s">
        <v>48</v>
      </c>
      <c r="C18" s="55"/>
      <c r="D18" s="4"/>
      <c r="E18" s="55"/>
      <c r="F18" s="26">
        <v>0</v>
      </c>
      <c r="G18" s="55" t="s">
        <v>70</v>
      </c>
      <c r="H18" s="62">
        <v>356</v>
      </c>
      <c r="I18" s="58"/>
      <c r="J18" s="1">
        <f>IF(F18*H18&gt;K18,"ongeldig",F18*H18)</f>
        <v>0</v>
      </c>
      <c r="K18" s="2">
        <v>20642.93418712202</v>
      </c>
    </row>
    <row r="19" spans="1:84" ht="16.2" x14ac:dyDescent="0.3">
      <c r="A19" s="75" t="s">
        <v>25</v>
      </c>
      <c r="B19" s="49" t="s">
        <v>46</v>
      </c>
      <c r="C19" s="55"/>
      <c r="D19" s="4"/>
      <c r="E19" s="55"/>
      <c r="F19" s="5"/>
      <c r="G19" s="55" t="s">
        <v>70</v>
      </c>
      <c r="H19" s="67"/>
      <c r="I19" s="58"/>
      <c r="J19" s="68"/>
      <c r="K19" s="69"/>
    </row>
    <row r="20" spans="1:84" x14ac:dyDescent="0.3">
      <c r="A20" s="59" t="s">
        <v>26</v>
      </c>
      <c r="B20" s="71" t="s">
        <v>168</v>
      </c>
      <c r="C20" s="55"/>
      <c r="D20" s="24"/>
      <c r="E20" s="55" t="s">
        <v>42</v>
      </c>
      <c r="F20" s="26">
        <v>0</v>
      </c>
      <c r="G20" s="55" t="s">
        <v>39</v>
      </c>
      <c r="H20" s="60">
        <v>25</v>
      </c>
      <c r="I20" s="61">
        <f>IF(AND(D20&lt;&gt;0,H20&lt;&gt;0),H20/D20,0)</f>
        <v>0</v>
      </c>
      <c r="J20" s="1">
        <f>IF(AND(I20&lt;&gt;0,F20&lt;&gt;0,H20&lt;&gt;0),IF((F20*I20)&gt;K20,"ongeldig",F20*I20),0)</f>
        <v>0</v>
      </c>
      <c r="K20" s="2">
        <v>6675.8195885828145</v>
      </c>
    </row>
    <row r="21" spans="1:84" x14ac:dyDescent="0.3">
      <c r="A21" s="59" t="s">
        <v>27</v>
      </c>
      <c r="B21" s="71" t="s">
        <v>168</v>
      </c>
      <c r="C21" s="55"/>
      <c r="D21" s="25"/>
      <c r="E21" s="55" t="s">
        <v>43</v>
      </c>
      <c r="F21" s="26">
        <v>0</v>
      </c>
      <c r="G21" s="55" t="s">
        <v>39</v>
      </c>
      <c r="H21" s="62">
        <v>25</v>
      </c>
      <c r="I21" s="63">
        <f>IF(AND(D21&lt;&gt;0,H21&lt;&gt;0),H21/D21,0)</f>
        <v>0</v>
      </c>
      <c r="J21" s="1">
        <f>IF(AND(I21&lt;&gt;0,F21&lt;&gt;0,H21&lt;&gt;0),IF((F21*I21)&gt;K21,"ongeldig",F21*I21),0)</f>
        <v>0</v>
      </c>
      <c r="K21" s="2">
        <v>2702.3650789627118</v>
      </c>
    </row>
    <row r="22" spans="1:84" ht="16.2" x14ac:dyDescent="0.3">
      <c r="A22" s="59" t="s">
        <v>78</v>
      </c>
      <c r="B22" s="71" t="s">
        <v>48</v>
      </c>
      <c r="C22" s="55"/>
      <c r="D22" s="56"/>
      <c r="E22" s="55"/>
      <c r="F22" s="26">
        <v>0</v>
      </c>
      <c r="G22" s="55" t="s">
        <v>70</v>
      </c>
      <c r="H22" s="62">
        <v>50</v>
      </c>
      <c r="I22" s="58"/>
      <c r="J22" s="1">
        <f>IF(F22*H22&gt;K22,"ongeldig",F22*H22)</f>
        <v>0</v>
      </c>
      <c r="K22" s="2">
        <v>2887.5524475524471</v>
      </c>
    </row>
    <row r="23" spans="1:84" s="53" customFormat="1" ht="4.95" customHeight="1" x14ac:dyDescent="0.3">
      <c r="A23"/>
      <c r="B23"/>
      <c r="C23"/>
      <c r="D23"/>
      <c r="E23"/>
      <c r="F23"/>
      <c r="G23"/>
      <c r="H23" s="64"/>
      <c r="I23"/>
      <c r="J23"/>
      <c r="K23" s="65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</row>
    <row r="24" spans="1:84" ht="17.399999999999999" x14ac:dyDescent="0.35">
      <c r="A24" s="73">
        <v>4</v>
      </c>
      <c r="B24" s="54" t="s">
        <v>20</v>
      </c>
      <c r="C24" s="55"/>
      <c r="D24" s="4"/>
      <c r="E24" s="55"/>
      <c r="F24" s="5"/>
      <c r="G24" s="55"/>
      <c r="H24" s="67"/>
      <c r="I24" s="58"/>
      <c r="J24" s="76"/>
      <c r="K24" s="69"/>
    </row>
    <row r="25" spans="1:84" ht="16.2" x14ac:dyDescent="0.3">
      <c r="A25" s="75" t="s">
        <v>30</v>
      </c>
      <c r="B25" s="77" t="s">
        <v>67</v>
      </c>
      <c r="C25" s="55"/>
      <c r="D25" s="4"/>
      <c r="E25" s="55"/>
      <c r="F25" s="5"/>
      <c r="G25" s="55" t="s">
        <v>70</v>
      </c>
      <c r="H25" s="67"/>
      <c r="I25" s="58"/>
      <c r="J25" s="76"/>
      <c r="K25" s="69"/>
    </row>
    <row r="26" spans="1:84" x14ac:dyDescent="0.3">
      <c r="A26" s="59" t="s">
        <v>51</v>
      </c>
      <c r="B26" s="78" t="s">
        <v>169</v>
      </c>
      <c r="C26" s="55"/>
      <c r="D26" s="24"/>
      <c r="E26" s="55" t="s">
        <v>42</v>
      </c>
      <c r="F26" s="26">
        <v>0</v>
      </c>
      <c r="G26" s="55" t="s">
        <v>39</v>
      </c>
      <c r="H26" s="60">
        <v>47</v>
      </c>
      <c r="I26" s="61">
        <f>IF(AND(D26&lt;&gt;0,H26&lt;&gt;0),H26/D26,0)</f>
        <v>0</v>
      </c>
      <c r="J26" s="1">
        <f>IF(AND(I26&lt;&gt;0,F26&lt;&gt;0,H26&lt;&gt;0),IF((F26*I26)&gt;K26,"ongeldig",F26*I26),0)</f>
        <v>0</v>
      </c>
      <c r="K26" s="69">
        <v>27155.022440585428</v>
      </c>
    </row>
    <row r="27" spans="1:84" x14ac:dyDescent="0.3">
      <c r="A27" s="59" t="s">
        <v>28</v>
      </c>
      <c r="B27" s="78" t="s">
        <v>169</v>
      </c>
      <c r="C27" s="55"/>
      <c r="D27" s="25"/>
      <c r="E27" s="55" t="s">
        <v>49</v>
      </c>
      <c r="F27" s="26">
        <v>0</v>
      </c>
      <c r="G27" s="55" t="s">
        <v>39</v>
      </c>
      <c r="H27" s="62">
        <v>47</v>
      </c>
      <c r="I27" s="63">
        <f>IF(AND(D27&lt;&gt;0,H27&lt;&gt;0),H27/D27,0)</f>
        <v>0</v>
      </c>
      <c r="J27" s="1">
        <f>IF(AND(I27&lt;&gt;0,F27&lt;&gt;0,H27&lt;&gt;0),IF((F27*I27)&gt;K27,"ongeldig",F27*I27),0)</f>
        <v>0</v>
      </c>
      <c r="K27" s="69">
        <v>11393.172706951518</v>
      </c>
    </row>
    <row r="28" spans="1:84" ht="16.2" x14ac:dyDescent="0.3">
      <c r="A28" s="59" t="s">
        <v>29</v>
      </c>
      <c r="B28" s="78" t="s">
        <v>48</v>
      </c>
      <c r="C28" s="55"/>
      <c r="D28" s="4"/>
      <c r="E28" s="55"/>
      <c r="F28" s="26">
        <v>0</v>
      </c>
      <c r="G28" s="55" t="s">
        <v>70</v>
      </c>
      <c r="H28" s="62">
        <v>94</v>
      </c>
      <c r="I28" s="58"/>
      <c r="J28" s="1">
        <f>IF(F28*H28&gt;K28,"ongeldig",F28*H28)</f>
        <v>0</v>
      </c>
      <c r="K28" s="2">
        <v>20902.175527258256</v>
      </c>
    </row>
    <row r="29" spans="1:84" ht="16.2" x14ac:dyDescent="0.3">
      <c r="A29" s="75" t="s">
        <v>8</v>
      </c>
      <c r="B29" s="77" t="s">
        <v>47</v>
      </c>
      <c r="C29" s="55"/>
      <c r="D29" s="4"/>
      <c r="E29" s="55"/>
      <c r="F29" s="5"/>
      <c r="G29" s="55" t="s">
        <v>70</v>
      </c>
      <c r="H29" s="67"/>
      <c r="I29" s="58"/>
      <c r="J29" s="68"/>
      <c r="K29" s="69"/>
    </row>
    <row r="30" spans="1:84" x14ac:dyDescent="0.3">
      <c r="A30" s="59" t="s">
        <v>31</v>
      </c>
      <c r="B30" s="78" t="s">
        <v>170</v>
      </c>
      <c r="C30" s="55"/>
      <c r="D30" s="24"/>
      <c r="E30" s="55" t="s">
        <v>42</v>
      </c>
      <c r="F30" s="26">
        <v>0</v>
      </c>
      <c r="G30" s="55" t="s">
        <v>39</v>
      </c>
      <c r="H30" s="60">
        <v>47</v>
      </c>
      <c r="I30" s="61">
        <f>IF(AND(D30&lt;&gt;0,H30&lt;&gt;0),H30/D30,0)</f>
        <v>0</v>
      </c>
      <c r="J30" s="1">
        <f>IF(AND(I30&lt;&gt;0,F30&lt;&gt;0,H30&lt;&gt;0),IF((F30*I30)&gt;K30,"ongeldig",F30*I30),0)</f>
        <v>0</v>
      </c>
      <c r="K30" s="69">
        <v>14521.55024560054</v>
      </c>
    </row>
    <row r="31" spans="1:84" x14ac:dyDescent="0.3">
      <c r="A31" s="59" t="s">
        <v>32</v>
      </c>
      <c r="B31" s="78" t="s">
        <v>170</v>
      </c>
      <c r="C31" s="55"/>
      <c r="D31" s="25"/>
      <c r="E31" s="55" t="s">
        <v>43</v>
      </c>
      <c r="F31" s="26">
        <v>0</v>
      </c>
      <c r="G31" s="55" t="s">
        <v>39</v>
      </c>
      <c r="H31" s="62">
        <v>47</v>
      </c>
      <c r="I31" s="63">
        <f>IF(AND(D31&lt;&gt;0,H31&lt;&gt;0),H31/D31,0)</f>
        <v>0</v>
      </c>
      <c r="J31" s="1">
        <f>IF(AND(I31&lt;&gt;0,F31&lt;&gt;0,H31&lt;&gt;0),IF((F31*I31)&gt;K31,"ongeldig",F31*I31),0)</f>
        <v>0</v>
      </c>
      <c r="K31" s="69">
        <v>2782.5298986326975</v>
      </c>
    </row>
    <row r="32" spans="1:84" ht="16.2" x14ac:dyDescent="0.3">
      <c r="A32" s="59" t="s">
        <v>33</v>
      </c>
      <c r="B32" s="78" t="s">
        <v>154</v>
      </c>
      <c r="C32" s="55"/>
      <c r="D32" s="4"/>
      <c r="E32" s="55"/>
      <c r="F32" s="26">
        <v>0</v>
      </c>
      <c r="G32" s="55" t="s">
        <v>70</v>
      </c>
      <c r="H32" s="62">
        <v>94</v>
      </c>
      <c r="I32" s="58"/>
      <c r="J32" s="1">
        <f>IF(F32*H32&gt;K32,"ongeldig",F32*H32)</f>
        <v>0</v>
      </c>
      <c r="K32" s="2">
        <v>20902.175527258256</v>
      </c>
    </row>
    <row r="33" spans="1:84" s="53" customFormat="1" ht="4.95" customHeight="1" x14ac:dyDescent="0.3">
      <c r="A33"/>
      <c r="B33"/>
      <c r="C33"/>
      <c r="D33"/>
      <c r="E33"/>
      <c r="F33"/>
      <c r="G33"/>
      <c r="H33" s="64"/>
      <c r="I33"/>
      <c r="J33"/>
      <c r="K33" s="65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</row>
    <row r="34" spans="1:84" ht="17.399999999999999" x14ac:dyDescent="0.35">
      <c r="A34" s="54">
        <v>5</v>
      </c>
      <c r="B34" s="54" t="s">
        <v>61</v>
      </c>
      <c r="C34" s="55"/>
      <c r="D34" s="56"/>
      <c r="E34" s="55"/>
      <c r="F34" s="3"/>
      <c r="G34" s="55"/>
      <c r="H34" s="67"/>
      <c r="I34" s="58"/>
      <c r="J34" s="6"/>
      <c r="K34" s="69"/>
    </row>
    <row r="35" spans="1:84" ht="16.2" x14ac:dyDescent="0.3">
      <c r="A35" s="70" t="s">
        <v>11</v>
      </c>
      <c r="B35" s="77" t="s">
        <v>123</v>
      </c>
      <c r="C35" s="72"/>
      <c r="D35" s="56"/>
      <c r="E35" s="55"/>
      <c r="F35" s="5"/>
      <c r="G35" s="55" t="s">
        <v>71</v>
      </c>
      <c r="H35" s="67"/>
      <c r="I35" s="58" t="s">
        <v>50</v>
      </c>
      <c r="J35" s="1"/>
      <c r="K35" s="69"/>
    </row>
    <row r="36" spans="1:84" x14ac:dyDescent="0.3">
      <c r="A36" s="70" t="s">
        <v>52</v>
      </c>
      <c r="B36" s="78" t="s">
        <v>137</v>
      </c>
      <c r="C36" s="72"/>
      <c r="D36" s="25"/>
      <c r="E36" s="55" t="s">
        <v>42</v>
      </c>
      <c r="F36" s="26">
        <v>0</v>
      </c>
      <c r="G36" s="55" t="s">
        <v>39</v>
      </c>
      <c r="H36" s="60">
        <v>2027</v>
      </c>
      <c r="I36" s="61">
        <f t="shared" ref="I36:I43" si="0">IF(AND(D36&lt;&gt;0,H36&lt;&gt;0),H36/D36,0)</f>
        <v>0</v>
      </c>
      <c r="J36" s="1">
        <f>IF(AND(I36&lt;&gt;0,F36&lt;&gt;0,H36&lt;&gt;0),IF((F36*I36)&gt;K36,"ongeldig",F36*I36),0)</f>
        <v>0</v>
      </c>
      <c r="K36" s="2">
        <v>104087.04500978472</v>
      </c>
    </row>
    <row r="37" spans="1:84" x14ac:dyDescent="0.3">
      <c r="A37" s="70" t="s">
        <v>53</v>
      </c>
      <c r="B37" s="78" t="s">
        <v>137</v>
      </c>
      <c r="C37" s="72"/>
      <c r="D37" s="25"/>
      <c r="E37" s="55" t="s">
        <v>49</v>
      </c>
      <c r="F37" s="26">
        <v>0</v>
      </c>
      <c r="G37" s="55" t="s">
        <v>39</v>
      </c>
      <c r="H37" s="62">
        <v>2027</v>
      </c>
      <c r="I37" s="63">
        <f t="shared" si="0"/>
        <v>0</v>
      </c>
      <c r="J37" s="1">
        <f t="shared" ref="J37:J38" si="1">IF(AND(I37&lt;&gt;0,F37&lt;&gt;0,H37&lt;&gt;0),IF((F37*I37)&gt;K37,"ongeldig",F37*I37),0)</f>
        <v>0</v>
      </c>
      <c r="K37" s="2">
        <v>73207.10185873606</v>
      </c>
    </row>
    <row r="38" spans="1:84" x14ac:dyDescent="0.3">
      <c r="A38" s="70" t="s">
        <v>125</v>
      </c>
      <c r="B38" s="78" t="s">
        <v>155</v>
      </c>
      <c r="C38" s="72"/>
      <c r="D38" s="25"/>
      <c r="E38" s="55" t="s">
        <v>126</v>
      </c>
      <c r="F38" s="26">
        <v>0</v>
      </c>
      <c r="G38" s="55" t="s">
        <v>39</v>
      </c>
      <c r="H38" s="79">
        <v>9729</v>
      </c>
      <c r="I38" s="61">
        <f t="shared" si="0"/>
        <v>0</v>
      </c>
      <c r="J38" s="1">
        <f t="shared" si="1"/>
        <v>0</v>
      </c>
      <c r="K38" s="2">
        <v>301720.61249999999</v>
      </c>
    </row>
    <row r="39" spans="1:84" ht="16.2" x14ac:dyDescent="0.3">
      <c r="A39" s="80" t="s">
        <v>22</v>
      </c>
      <c r="B39" s="77" t="s">
        <v>129</v>
      </c>
      <c r="C39" s="72"/>
      <c r="D39" s="4"/>
      <c r="E39" s="55"/>
      <c r="F39" s="5"/>
      <c r="G39" s="55" t="s">
        <v>70</v>
      </c>
      <c r="H39" s="67"/>
      <c r="I39" s="81"/>
      <c r="J39" s="1"/>
      <c r="K39" s="2"/>
    </row>
    <row r="40" spans="1:84" ht="16.2" x14ac:dyDescent="0.3">
      <c r="A40" s="70" t="s">
        <v>54</v>
      </c>
      <c r="B40" s="82" t="s">
        <v>151</v>
      </c>
      <c r="C40" s="72"/>
      <c r="D40" s="4"/>
      <c r="E40" s="55"/>
      <c r="F40" s="26">
        <v>0</v>
      </c>
      <c r="G40" s="55" t="s">
        <v>70</v>
      </c>
      <c r="H40" s="60">
        <v>11063</v>
      </c>
      <c r="I40" s="81">
        <f t="shared" si="0"/>
        <v>0</v>
      </c>
      <c r="J40" s="1">
        <f>IF(F40*H40&gt;K40,"ongeldig",F40*H40)</f>
        <v>0</v>
      </c>
      <c r="K40" s="2">
        <v>72130.759999999995</v>
      </c>
    </row>
    <row r="41" spans="1:84" x14ac:dyDescent="0.3">
      <c r="A41" s="70" t="s">
        <v>55</v>
      </c>
      <c r="B41" s="82" t="s">
        <v>128</v>
      </c>
      <c r="C41" s="72"/>
      <c r="D41" s="25"/>
      <c r="E41" s="55" t="s">
        <v>42</v>
      </c>
      <c r="F41" s="26">
        <v>0</v>
      </c>
      <c r="G41" s="55" t="s">
        <v>39</v>
      </c>
      <c r="H41" s="60">
        <v>11063</v>
      </c>
      <c r="I41" s="61">
        <f t="shared" si="0"/>
        <v>0</v>
      </c>
      <c r="J41" s="1">
        <f>IF(AND(I41&lt;&gt;0,F41&lt;&gt;0,H41&lt;&gt;0),IF((F41*I41)&gt;K41,"ongeldig",F41*I41),0)</f>
        <v>0</v>
      </c>
      <c r="K41" s="2">
        <v>646355.77499999991</v>
      </c>
    </row>
    <row r="42" spans="1:84" x14ac:dyDescent="0.3">
      <c r="A42" s="70" t="s">
        <v>130</v>
      </c>
      <c r="B42" s="82" t="s">
        <v>128</v>
      </c>
      <c r="C42" s="72"/>
      <c r="D42" s="25"/>
      <c r="E42" s="55" t="s">
        <v>49</v>
      </c>
      <c r="F42" s="26">
        <v>0</v>
      </c>
      <c r="G42" s="55" t="s">
        <v>39</v>
      </c>
      <c r="H42" s="62">
        <v>11063</v>
      </c>
      <c r="I42" s="63">
        <f t="shared" si="0"/>
        <v>0</v>
      </c>
      <c r="J42" s="1">
        <f>IF(AND(I42&lt;&gt;0,F42&lt;&gt;0,H42&lt;&gt;0),IF((F42*I42)&gt;K42,"ongeldig",F42*I42),0)</f>
        <v>0</v>
      </c>
      <c r="K42" s="2">
        <v>458008.19999999995</v>
      </c>
    </row>
    <row r="43" spans="1:84" ht="16.2" x14ac:dyDescent="0.3">
      <c r="A43" s="70" t="s">
        <v>131</v>
      </c>
      <c r="B43" s="82" t="s">
        <v>148</v>
      </c>
      <c r="C43" s="72"/>
      <c r="D43" s="4"/>
      <c r="E43" s="55" t="s">
        <v>149</v>
      </c>
      <c r="F43" s="26">
        <v>0</v>
      </c>
      <c r="G43" s="55" t="s">
        <v>70</v>
      </c>
      <c r="H43" s="60">
        <v>2766</v>
      </c>
      <c r="I43" s="81">
        <f t="shared" si="0"/>
        <v>0</v>
      </c>
      <c r="J43" s="1">
        <f>IF(F43*H43&gt;K43,"ongeldig",F43*H43)</f>
        <v>0</v>
      </c>
      <c r="K43" s="2">
        <v>117870.32399999999</v>
      </c>
    </row>
    <row r="44" spans="1:84" ht="16.2" x14ac:dyDescent="0.3">
      <c r="A44" s="80" t="s">
        <v>38</v>
      </c>
      <c r="B44" s="83" t="s">
        <v>132</v>
      </c>
      <c r="C44" s="72"/>
      <c r="D44" s="4"/>
      <c r="E44" s="55"/>
      <c r="F44" s="5"/>
      <c r="G44" s="55" t="s">
        <v>70</v>
      </c>
      <c r="H44" s="67"/>
      <c r="I44" s="81"/>
      <c r="J44" s="1"/>
      <c r="K44" s="2"/>
    </row>
    <row r="45" spans="1:84" ht="16.2" x14ac:dyDescent="0.3">
      <c r="A45" s="70" t="s">
        <v>133</v>
      </c>
      <c r="B45" s="82" t="s">
        <v>179</v>
      </c>
      <c r="C45" s="72"/>
      <c r="D45" s="4"/>
      <c r="E45" s="55"/>
      <c r="F45" s="26">
        <v>0</v>
      </c>
      <c r="G45" s="55" t="s">
        <v>70</v>
      </c>
      <c r="H45" s="62">
        <v>6857</v>
      </c>
      <c r="I45" s="81"/>
      <c r="J45" s="1">
        <f>IF(F45*H45&gt;K45,"ongeldig",F45*H45)</f>
        <v>0</v>
      </c>
      <c r="K45" s="2">
        <v>240680.7</v>
      </c>
    </row>
    <row r="46" spans="1:84" ht="16.2" x14ac:dyDescent="0.3">
      <c r="A46" s="70" t="s">
        <v>134</v>
      </c>
      <c r="B46" s="82" t="s">
        <v>153</v>
      </c>
      <c r="C46" s="72"/>
      <c r="D46" s="4"/>
      <c r="E46" s="55" t="s">
        <v>126</v>
      </c>
      <c r="F46" s="26">
        <v>0</v>
      </c>
      <c r="G46" s="55" t="s">
        <v>70</v>
      </c>
      <c r="H46" s="62">
        <v>6857</v>
      </c>
      <c r="I46" s="81"/>
      <c r="J46" s="1">
        <f>IF(F46*H46&gt;K46,"ongeldig",F46*H46)</f>
        <v>0</v>
      </c>
      <c r="K46" s="2">
        <v>510160.8</v>
      </c>
    </row>
    <row r="47" spans="1:84" ht="16.2" x14ac:dyDescent="0.3">
      <c r="A47" s="70" t="s">
        <v>135</v>
      </c>
      <c r="B47" s="82" t="s">
        <v>152</v>
      </c>
      <c r="C47" s="72"/>
      <c r="D47" s="4"/>
      <c r="E47" s="55" t="s">
        <v>126</v>
      </c>
      <c r="F47" s="26">
        <v>0</v>
      </c>
      <c r="G47" s="55" t="s">
        <v>70</v>
      </c>
      <c r="H47" s="62">
        <v>4571</v>
      </c>
      <c r="I47" s="81"/>
      <c r="J47" s="1">
        <f>IF(F47*H47&gt;K47,"ongeldig",F47*H47)</f>
        <v>0</v>
      </c>
      <c r="K47" s="2">
        <v>433330.8</v>
      </c>
    </row>
    <row r="48" spans="1:84" ht="16.2" x14ac:dyDescent="0.3">
      <c r="A48" s="80" t="s">
        <v>23</v>
      </c>
      <c r="B48" s="83" t="s">
        <v>136</v>
      </c>
      <c r="C48" s="72"/>
      <c r="D48" s="4"/>
      <c r="E48" s="55"/>
      <c r="F48" s="5"/>
      <c r="G48" s="55" t="s">
        <v>70</v>
      </c>
      <c r="H48" s="67"/>
      <c r="I48" s="81"/>
      <c r="J48" s="1"/>
      <c r="K48" s="7"/>
    </row>
    <row r="49" spans="1:84" x14ac:dyDescent="0.3">
      <c r="A49" s="70" t="s">
        <v>143</v>
      </c>
      <c r="B49" s="82" t="s">
        <v>95</v>
      </c>
      <c r="C49" s="72"/>
      <c r="D49" s="25"/>
      <c r="E49" s="55" t="s">
        <v>103</v>
      </c>
      <c r="F49" s="26">
        <v>0</v>
      </c>
      <c r="G49" s="55" t="s">
        <v>39</v>
      </c>
      <c r="H49" s="62">
        <v>20363</v>
      </c>
      <c r="I49" s="84">
        <f>IF(AND(D49&lt;&gt;0,H49&lt;&gt;0),ROUNDUP(H49/D49,0),0)</f>
        <v>0</v>
      </c>
      <c r="J49" s="1">
        <f>IF(AND(I49&lt;&gt;0,F49&lt;&gt;0,H49&lt;&gt;0),IF((F49*I49)&gt;K49,"ongeldig",F49*I49),0)</f>
        <v>0</v>
      </c>
      <c r="K49" s="2">
        <v>664173</v>
      </c>
    </row>
    <row r="50" spans="1:84" x14ac:dyDescent="0.3">
      <c r="A50" s="70" t="s">
        <v>144</v>
      </c>
      <c r="B50" s="82" t="s">
        <v>95</v>
      </c>
      <c r="C50" s="72"/>
      <c r="D50" s="25"/>
      <c r="E50" s="55" t="s">
        <v>104</v>
      </c>
      <c r="F50" s="26">
        <v>0</v>
      </c>
      <c r="G50" s="55" t="s">
        <v>39</v>
      </c>
      <c r="H50" s="62">
        <v>20363</v>
      </c>
      <c r="I50" s="84">
        <f>IF(AND(D50&lt;&gt;0,H50&lt;&gt;0),ROUNDUP(H50/D50,0),0)</f>
        <v>0</v>
      </c>
      <c r="J50" s="1">
        <f>IF(AND(I50&lt;&gt;0,F50&lt;&gt;0,H50&lt;&gt;0),IF((F50*I50)&gt;K50,"ongeldig",F50*I50),0)</f>
        <v>0</v>
      </c>
      <c r="K50" s="2">
        <v>533943</v>
      </c>
    </row>
    <row r="51" spans="1:84" x14ac:dyDescent="0.3">
      <c r="A51" s="70" t="s">
        <v>145</v>
      </c>
      <c r="B51" s="82" t="s">
        <v>95</v>
      </c>
      <c r="C51" s="72"/>
      <c r="D51" s="25"/>
      <c r="E51" s="55" t="s">
        <v>105</v>
      </c>
      <c r="F51" s="26">
        <v>0</v>
      </c>
      <c r="G51" s="55" t="s">
        <v>39</v>
      </c>
      <c r="H51" s="62">
        <v>20363</v>
      </c>
      <c r="I51" s="84">
        <f>IF(AND(D51&lt;&gt;0,H51&lt;&gt;0),ROUNDUP(H51/D51,0),0)</f>
        <v>0</v>
      </c>
      <c r="J51" s="1">
        <f t="shared" ref="J51:J52" si="2">IF(AND(I51&lt;&gt;0,F51&lt;&gt;0,H51&lt;&gt;0),IF((F51*I51)&gt;K51,"ongeldig",F51*I51),0)</f>
        <v>0</v>
      </c>
      <c r="K51" s="2">
        <v>967113</v>
      </c>
    </row>
    <row r="52" spans="1:84" x14ac:dyDescent="0.3">
      <c r="A52" s="70" t="s">
        <v>146</v>
      </c>
      <c r="B52" s="82" t="s">
        <v>95</v>
      </c>
      <c r="C52" s="72"/>
      <c r="D52" s="25"/>
      <c r="E52" s="55" t="s">
        <v>106</v>
      </c>
      <c r="F52" s="26">
        <v>0</v>
      </c>
      <c r="G52" s="55" t="s">
        <v>39</v>
      </c>
      <c r="H52" s="62">
        <v>20363</v>
      </c>
      <c r="I52" s="84">
        <f>IF(AND(D52&lt;&gt;0,H52&lt;&gt;0),ROUNDUP(H52/D52,0),0)</f>
        <v>0</v>
      </c>
      <c r="J52" s="1">
        <f t="shared" si="2"/>
        <v>0</v>
      </c>
      <c r="K52" s="2">
        <v>322371</v>
      </c>
    </row>
    <row r="53" spans="1:84" s="88" customFormat="1" ht="4.95" customHeight="1" x14ac:dyDescent="0.3">
      <c r="A53" s="85"/>
      <c r="B53" s="85"/>
      <c r="C53" s="85"/>
      <c r="D53" s="85"/>
      <c r="E53" s="85"/>
      <c r="F53" s="85"/>
      <c r="G53" s="85"/>
      <c r="H53" s="86"/>
      <c r="I53" s="85"/>
      <c r="J53" s="85"/>
      <c r="K53" s="87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</row>
    <row r="54" spans="1:84" ht="17.399999999999999" x14ac:dyDescent="0.35">
      <c r="A54" s="89">
        <v>6</v>
      </c>
      <c r="B54" s="90" t="s">
        <v>68</v>
      </c>
      <c r="C54" s="72"/>
      <c r="D54" s="56"/>
      <c r="E54" s="55"/>
      <c r="F54" s="3"/>
      <c r="G54" s="55"/>
      <c r="H54" s="67"/>
      <c r="I54" s="58"/>
      <c r="J54" s="6"/>
      <c r="K54" s="69"/>
    </row>
    <row r="55" spans="1:84" x14ac:dyDescent="0.3">
      <c r="A55" s="70" t="s">
        <v>12</v>
      </c>
      <c r="B55" s="91" t="s">
        <v>171</v>
      </c>
      <c r="C55" s="92"/>
      <c r="D55" s="4"/>
      <c r="E55" s="55" t="s">
        <v>42</v>
      </c>
      <c r="F55" s="26">
        <v>0</v>
      </c>
      <c r="G55" s="55" t="s">
        <v>39</v>
      </c>
      <c r="H55" s="60">
        <v>69</v>
      </c>
      <c r="I55" s="61">
        <f>H55</f>
        <v>69</v>
      </c>
      <c r="J55" s="1">
        <f t="shared" ref="J55:J61" si="3">IF(F55*H55&gt;K55,"ongeldig",F55*H55)</f>
        <v>0</v>
      </c>
      <c r="K55" s="2">
        <v>90500.4</v>
      </c>
    </row>
    <row r="56" spans="1:84" x14ac:dyDescent="0.3">
      <c r="A56" s="70" t="s">
        <v>36</v>
      </c>
      <c r="B56" s="91" t="s">
        <v>171</v>
      </c>
      <c r="C56" s="92"/>
      <c r="D56" s="4"/>
      <c r="E56" s="55" t="s">
        <v>43</v>
      </c>
      <c r="F56" s="26">
        <v>0</v>
      </c>
      <c r="G56" s="55" t="s">
        <v>39</v>
      </c>
      <c r="H56" s="62">
        <v>49</v>
      </c>
      <c r="I56" s="63">
        <f>H56</f>
        <v>49</v>
      </c>
      <c r="J56" s="1">
        <f t="shared" si="3"/>
        <v>0</v>
      </c>
      <c r="K56" s="2">
        <v>89964</v>
      </c>
    </row>
    <row r="57" spans="1:84" x14ac:dyDescent="0.3">
      <c r="A57" s="70" t="s">
        <v>13</v>
      </c>
      <c r="B57" s="91" t="s">
        <v>156</v>
      </c>
      <c r="C57" s="92"/>
      <c r="D57" s="4"/>
      <c r="E57" s="55" t="s">
        <v>42</v>
      </c>
      <c r="F57" s="26">
        <v>0</v>
      </c>
      <c r="G57" s="55" t="s">
        <v>39</v>
      </c>
      <c r="H57" s="60">
        <v>69</v>
      </c>
      <c r="I57" s="61">
        <f>H57</f>
        <v>69</v>
      </c>
      <c r="J57" s="1">
        <f t="shared" si="3"/>
        <v>0</v>
      </c>
      <c r="K57" s="2">
        <v>90500.4</v>
      </c>
    </row>
    <row r="58" spans="1:84" x14ac:dyDescent="0.3">
      <c r="A58" s="70" t="s">
        <v>37</v>
      </c>
      <c r="B58" s="91" t="s">
        <v>156</v>
      </c>
      <c r="C58" s="92"/>
      <c r="D58" s="4"/>
      <c r="E58" s="55" t="s">
        <v>43</v>
      </c>
      <c r="F58" s="26">
        <v>0</v>
      </c>
      <c r="G58" s="55" t="s">
        <v>39</v>
      </c>
      <c r="H58" s="62">
        <v>49</v>
      </c>
      <c r="I58" s="63">
        <f>H58</f>
        <v>49</v>
      </c>
      <c r="J58" s="1">
        <f t="shared" si="3"/>
        <v>0</v>
      </c>
      <c r="K58" s="2">
        <v>89964</v>
      </c>
    </row>
    <row r="59" spans="1:84" x14ac:dyDescent="0.3">
      <c r="A59" s="70" t="s">
        <v>40</v>
      </c>
      <c r="B59" s="91" t="s">
        <v>157</v>
      </c>
      <c r="C59" s="92"/>
      <c r="D59" s="4"/>
      <c r="E59" s="55" t="s">
        <v>42</v>
      </c>
      <c r="F59" s="26">
        <v>0</v>
      </c>
      <c r="G59" s="55" t="s">
        <v>39</v>
      </c>
      <c r="H59" s="62">
        <v>47</v>
      </c>
      <c r="I59" s="81">
        <f t="shared" ref="I59:I61" si="4">IF(AND(D59&lt;&gt;0,H59&lt;&gt;0),H59/D59,0)</f>
        <v>0</v>
      </c>
      <c r="J59" s="1">
        <f t="shared" si="3"/>
        <v>0</v>
      </c>
      <c r="K59" s="2">
        <v>89676</v>
      </c>
    </row>
    <row r="60" spans="1:84" x14ac:dyDescent="0.3">
      <c r="A60" s="70" t="s">
        <v>41</v>
      </c>
      <c r="B60" s="91" t="s">
        <v>158</v>
      </c>
      <c r="C60" s="92"/>
      <c r="D60" s="4"/>
      <c r="E60" s="55" t="s">
        <v>43</v>
      </c>
      <c r="F60" s="26">
        <v>0</v>
      </c>
      <c r="G60" s="55" t="s">
        <v>39</v>
      </c>
      <c r="H60" s="62">
        <v>40</v>
      </c>
      <c r="I60" s="81">
        <f t="shared" si="4"/>
        <v>0</v>
      </c>
      <c r="J60" s="1">
        <f t="shared" si="3"/>
        <v>0</v>
      </c>
      <c r="K60" s="2">
        <v>89520</v>
      </c>
    </row>
    <row r="61" spans="1:84" x14ac:dyDescent="0.3">
      <c r="A61" s="93" t="s">
        <v>93</v>
      </c>
      <c r="B61" s="91" t="s">
        <v>138</v>
      </c>
      <c r="C61" s="94"/>
      <c r="D61" s="4"/>
      <c r="E61" s="55" t="s">
        <v>139</v>
      </c>
      <c r="F61" s="26">
        <v>0</v>
      </c>
      <c r="G61" s="55" t="s">
        <v>140</v>
      </c>
      <c r="H61" s="62">
        <v>143</v>
      </c>
      <c r="I61" s="81">
        <f t="shared" si="4"/>
        <v>0</v>
      </c>
      <c r="J61" s="1">
        <f t="shared" si="3"/>
        <v>0</v>
      </c>
      <c r="K61" s="2">
        <v>90090</v>
      </c>
    </row>
    <row r="62" spans="1:84" s="96" customFormat="1" ht="14.55" customHeight="1" x14ac:dyDescent="0.35">
      <c r="A62" s="93" t="s">
        <v>141</v>
      </c>
      <c r="B62" s="91" t="s">
        <v>178</v>
      </c>
      <c r="C62" s="95"/>
      <c r="D62" s="25"/>
      <c r="E62" s="55" t="s">
        <v>42</v>
      </c>
      <c r="F62" s="26">
        <v>0</v>
      </c>
      <c r="G62" s="55" t="s">
        <v>39</v>
      </c>
      <c r="H62" s="62">
        <v>77</v>
      </c>
      <c r="I62" s="63">
        <f>IF(AND(D62&lt;&gt;0,H62&lt;&gt;0),ROUNDUP(H62/D62,0),0)</f>
        <v>0</v>
      </c>
      <c r="J62" s="1">
        <f t="shared" ref="J62" si="5">IF(AND(I62&lt;&gt;0,F62&lt;&gt;0,H62&lt;&gt;0),IF((F62*I62)&gt;K62,"ongeldig",F62*I62),0)</f>
        <v>0</v>
      </c>
      <c r="K62" s="2">
        <v>91291.199999999997</v>
      </c>
    </row>
    <row r="63" spans="1:84" s="88" customFormat="1" ht="4.95" customHeight="1" x14ac:dyDescent="0.3">
      <c r="A63" s="85"/>
      <c r="B63" s="85"/>
      <c r="C63" s="85"/>
      <c r="D63" s="85"/>
      <c r="E63" s="85"/>
      <c r="F63" s="85"/>
      <c r="G63" s="85"/>
      <c r="H63" s="86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</row>
    <row r="64" spans="1:84" s="96" customFormat="1" ht="17.399999999999999" x14ac:dyDescent="0.35">
      <c r="A64" s="89">
        <v>7</v>
      </c>
      <c r="B64" s="97" t="s">
        <v>65</v>
      </c>
      <c r="C64" s="98"/>
      <c r="D64" s="99"/>
      <c r="E64" s="98"/>
      <c r="F64" s="8"/>
      <c r="G64" s="98"/>
      <c r="H64" s="100"/>
      <c r="I64" s="101"/>
      <c r="J64" s="9"/>
      <c r="K64" s="69"/>
    </row>
    <row r="65" spans="1:84" s="96" customFormat="1" ht="17.399999999999999" x14ac:dyDescent="0.35">
      <c r="A65" s="80" t="s">
        <v>79</v>
      </c>
      <c r="B65" s="83" t="s">
        <v>85</v>
      </c>
      <c r="C65" s="98"/>
      <c r="D65" s="99"/>
      <c r="E65" s="98"/>
      <c r="F65" s="8"/>
      <c r="G65" s="98"/>
      <c r="H65" s="100"/>
      <c r="I65" s="101"/>
      <c r="J65" s="10"/>
      <c r="K65" s="69"/>
    </row>
    <row r="66" spans="1:84" x14ac:dyDescent="0.3">
      <c r="A66" s="70" t="s">
        <v>56</v>
      </c>
      <c r="B66" s="82" t="s">
        <v>147</v>
      </c>
      <c r="C66" s="55"/>
      <c r="D66" s="56"/>
      <c r="E66" s="55"/>
      <c r="F66" s="3"/>
      <c r="G66" s="55" t="s">
        <v>39</v>
      </c>
      <c r="H66" s="102"/>
      <c r="I66" s="103">
        <f>SUM(I5,I10,I16,I20,I26,I30,I36,I41,I55,I57)</f>
        <v>138</v>
      </c>
      <c r="J66" s="11"/>
      <c r="K66" s="69"/>
    </row>
    <row r="67" spans="1:84" x14ac:dyDescent="0.3">
      <c r="A67" s="70" t="s">
        <v>57</v>
      </c>
      <c r="B67" s="82" t="s">
        <v>150</v>
      </c>
      <c r="C67" s="55"/>
      <c r="D67" s="56"/>
      <c r="E67" s="55"/>
      <c r="F67" s="12">
        <v>0</v>
      </c>
      <c r="G67" s="55" t="s">
        <v>39</v>
      </c>
      <c r="H67" s="104"/>
      <c r="I67" s="105">
        <f>IF(I66&lt;5,CEILING(I66,1)-I66,0)</f>
        <v>0</v>
      </c>
      <c r="J67" s="1">
        <f>IF(AND(I67&lt;&gt;0,F67&lt;&gt;0),F67*I67,0)</f>
        <v>0</v>
      </c>
      <c r="K67" s="69"/>
    </row>
    <row r="68" spans="1:84" x14ac:dyDescent="0.3">
      <c r="A68" s="70" t="s">
        <v>81</v>
      </c>
      <c r="B68" s="82" t="s">
        <v>83</v>
      </c>
      <c r="C68" s="55"/>
      <c r="D68" s="56"/>
      <c r="E68" s="55" t="s">
        <v>50</v>
      </c>
      <c r="F68" s="3"/>
      <c r="G68" s="55" t="s">
        <v>39</v>
      </c>
      <c r="H68" s="104"/>
      <c r="I68" s="103">
        <f>IF(AND(SUM(I49,I50)&gt;0,(SUM(I5,I10,I16,I20,I26,I30,I36,I41,I55,I57)&gt;0)),1,0)</f>
        <v>0</v>
      </c>
      <c r="J68" s="11"/>
      <c r="K68" s="2"/>
    </row>
    <row r="69" spans="1:84" ht="15" thickBot="1" x14ac:dyDescent="0.35">
      <c r="A69" s="70" t="s">
        <v>82</v>
      </c>
      <c r="B69" s="82" t="s">
        <v>161</v>
      </c>
      <c r="C69" s="55"/>
      <c r="D69" s="56"/>
      <c r="E69" s="55"/>
      <c r="F69" s="3"/>
      <c r="G69" s="55" t="s">
        <v>39</v>
      </c>
      <c r="H69" s="104"/>
      <c r="I69" s="106">
        <f>IF(I66=0,I49+I50,0)</f>
        <v>0</v>
      </c>
      <c r="J69" s="11"/>
      <c r="K69" s="2"/>
    </row>
    <row r="70" spans="1:84" x14ac:dyDescent="0.3">
      <c r="A70" s="70" t="s">
        <v>92</v>
      </c>
      <c r="B70" s="82" t="s">
        <v>87</v>
      </c>
      <c r="C70" s="55"/>
      <c r="D70" s="56"/>
      <c r="E70" s="55"/>
      <c r="F70" s="3"/>
      <c r="G70" s="55" t="s">
        <v>39</v>
      </c>
      <c r="H70" s="104"/>
      <c r="I70" s="107">
        <f>I66+I67+I68+I69</f>
        <v>138</v>
      </c>
      <c r="J70" s="11"/>
      <c r="K70" s="2"/>
    </row>
    <row r="71" spans="1:84" x14ac:dyDescent="0.3">
      <c r="A71" s="80" t="s">
        <v>80</v>
      </c>
      <c r="B71" s="83" t="s">
        <v>86</v>
      </c>
      <c r="C71" s="55"/>
      <c r="D71" s="56"/>
      <c r="E71" s="55"/>
      <c r="F71" s="3"/>
      <c r="G71" s="55"/>
      <c r="H71" s="104"/>
      <c r="I71" s="56"/>
      <c r="J71" s="11"/>
      <c r="K71" s="69"/>
    </row>
    <row r="72" spans="1:84" x14ac:dyDescent="0.3">
      <c r="A72" s="70" t="s">
        <v>88</v>
      </c>
      <c r="B72" s="82" t="s">
        <v>118</v>
      </c>
      <c r="C72" s="55"/>
      <c r="D72" s="56"/>
      <c r="E72" s="55"/>
      <c r="F72" s="3"/>
      <c r="G72" s="55" t="s">
        <v>39</v>
      </c>
      <c r="H72" s="104"/>
      <c r="I72" s="105">
        <f>SUM(I6,I11,I17,I21,I27,I31,I37,I42,I56,I58)</f>
        <v>98</v>
      </c>
      <c r="J72" s="11"/>
      <c r="K72" s="2"/>
    </row>
    <row r="73" spans="1:84" ht="15" thickBot="1" x14ac:dyDescent="0.35">
      <c r="A73" s="70" t="s">
        <v>89</v>
      </c>
      <c r="B73" s="82" t="s">
        <v>172</v>
      </c>
      <c r="C73" s="55"/>
      <c r="D73" s="56"/>
      <c r="E73" s="55" t="s">
        <v>50</v>
      </c>
      <c r="F73" s="3"/>
      <c r="G73" s="55" t="s">
        <v>39</v>
      </c>
      <c r="H73" s="104"/>
      <c r="I73" s="108">
        <f>IF(I72=0,I51+I52,0)</f>
        <v>0</v>
      </c>
      <c r="J73" s="11"/>
      <c r="K73" s="2"/>
    </row>
    <row r="74" spans="1:84" x14ac:dyDescent="0.3">
      <c r="A74" s="70" t="s">
        <v>90</v>
      </c>
      <c r="B74" s="82" t="s">
        <v>91</v>
      </c>
      <c r="C74" s="55"/>
      <c r="D74" s="56"/>
      <c r="E74" s="55"/>
      <c r="F74" s="3"/>
      <c r="G74" s="55" t="s">
        <v>39</v>
      </c>
      <c r="H74" s="104"/>
      <c r="I74" s="107">
        <f>I72+I73</f>
        <v>98</v>
      </c>
      <c r="J74" s="11"/>
      <c r="K74" s="2"/>
    </row>
    <row r="75" spans="1:84" s="88" customFormat="1" ht="4.95" customHeight="1" x14ac:dyDescent="0.3">
      <c r="A75" s="85"/>
      <c r="B75" s="85"/>
      <c r="C75" s="85"/>
      <c r="D75" s="85"/>
      <c r="E75" s="85"/>
      <c r="F75" s="85"/>
      <c r="G75" s="85"/>
      <c r="H75" s="109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</row>
    <row r="76" spans="1:84" s="96" customFormat="1" ht="17.399999999999999" x14ac:dyDescent="0.35">
      <c r="A76" s="89">
        <v>8</v>
      </c>
      <c r="B76" s="97" t="s">
        <v>84</v>
      </c>
      <c r="C76" s="98"/>
      <c r="D76" s="110"/>
      <c r="E76" s="98"/>
      <c r="F76" s="8"/>
      <c r="G76" s="98"/>
      <c r="H76" s="111"/>
      <c r="I76" s="112"/>
      <c r="J76" s="9"/>
      <c r="K76" s="74"/>
    </row>
    <row r="77" spans="1:84" s="47" customFormat="1" x14ac:dyDescent="0.3">
      <c r="A77" s="113" t="s">
        <v>15</v>
      </c>
      <c r="B77" s="114" t="s">
        <v>107</v>
      </c>
      <c r="C77" s="115"/>
      <c r="D77" s="116"/>
      <c r="E77" s="117"/>
      <c r="F77" s="27">
        <v>0</v>
      </c>
      <c r="G77" s="115" t="s">
        <v>72</v>
      </c>
      <c r="H77" s="118"/>
      <c r="I77" s="119">
        <f>IF(I70&lt;3,CEILING(I70,1),IF(AND(I70&gt;3,I70&lt;6),ROUND(I70,0),ROUND(I70/2,0)))</f>
        <v>69</v>
      </c>
      <c r="J77" s="1">
        <f>IF(F77*I77&gt;K77,"ongeldig",F77*I77)</f>
        <v>0</v>
      </c>
      <c r="K77" s="32">
        <f>800*I77*1.3</f>
        <v>71760</v>
      </c>
    </row>
    <row r="78" spans="1:84" s="47" customFormat="1" ht="31.8" customHeight="1" x14ac:dyDescent="0.3">
      <c r="A78" s="113" t="s">
        <v>16</v>
      </c>
      <c r="B78" s="114" t="s">
        <v>173</v>
      </c>
      <c r="C78" s="115"/>
      <c r="D78" s="116"/>
      <c r="E78" s="117"/>
      <c r="F78" s="13"/>
      <c r="G78" s="115"/>
      <c r="H78" s="118"/>
      <c r="I78" s="120"/>
      <c r="J78" s="14"/>
      <c r="K78" s="69"/>
    </row>
    <row r="79" spans="1:84" ht="14.55" customHeight="1" x14ac:dyDescent="0.3">
      <c r="A79" s="59" t="s">
        <v>58</v>
      </c>
      <c r="B79" s="121" t="s">
        <v>98</v>
      </c>
      <c r="C79" s="55"/>
      <c r="D79" s="56"/>
      <c r="E79" s="122"/>
      <c r="F79" s="28">
        <v>0</v>
      </c>
      <c r="G79" s="55" t="s">
        <v>72</v>
      </c>
      <c r="H79" s="123">
        <f>ROUND((50%*$I$77)*10%,0)</f>
        <v>3</v>
      </c>
      <c r="I79" s="55"/>
      <c r="J79" s="1">
        <f>F79*H79</f>
        <v>0</v>
      </c>
      <c r="K79" s="2"/>
    </row>
    <row r="80" spans="1:84" ht="14.55" customHeight="1" x14ac:dyDescent="0.3">
      <c r="A80" s="59" t="s">
        <v>96</v>
      </c>
      <c r="B80" s="121" t="s">
        <v>99</v>
      </c>
      <c r="C80" s="55"/>
      <c r="D80" s="56"/>
      <c r="E80" s="122"/>
      <c r="F80" s="28">
        <v>0</v>
      </c>
      <c r="G80" s="55" t="s">
        <v>72</v>
      </c>
      <c r="H80" s="123">
        <f>ROUND((50%*$I$77)*40%,0)</f>
        <v>14</v>
      </c>
      <c r="I80" s="55"/>
      <c r="J80" s="1">
        <f t="shared" ref="J80:J85" si="6">F80*H80</f>
        <v>0</v>
      </c>
      <c r="K80" s="2"/>
    </row>
    <row r="81" spans="1:84" ht="14.55" customHeight="1" x14ac:dyDescent="0.3">
      <c r="A81" s="59" t="s">
        <v>59</v>
      </c>
      <c r="B81" s="121" t="s">
        <v>100</v>
      </c>
      <c r="C81" s="55"/>
      <c r="D81" s="56"/>
      <c r="E81" s="122"/>
      <c r="F81" s="28">
        <v>0</v>
      </c>
      <c r="G81" s="55" t="s">
        <v>72</v>
      </c>
      <c r="H81" s="123">
        <f>ROUND((50%*$I$77)*40%,0)</f>
        <v>14</v>
      </c>
      <c r="I81" s="55"/>
      <c r="J81" s="1">
        <f t="shared" si="6"/>
        <v>0</v>
      </c>
      <c r="K81" s="2"/>
    </row>
    <row r="82" spans="1:84" ht="14.55" customHeight="1" x14ac:dyDescent="0.3">
      <c r="A82" s="59" t="s">
        <v>97</v>
      </c>
      <c r="B82" s="121" t="s">
        <v>101</v>
      </c>
      <c r="C82" s="55"/>
      <c r="D82" s="56"/>
      <c r="E82" s="122"/>
      <c r="F82" s="28">
        <v>0</v>
      </c>
      <c r="G82" s="55" t="s">
        <v>72</v>
      </c>
      <c r="H82" s="123">
        <f>ROUND((50%*$I$77)*10%,0)</f>
        <v>3</v>
      </c>
      <c r="I82" s="55"/>
      <c r="J82" s="1">
        <f t="shared" si="6"/>
        <v>0</v>
      </c>
      <c r="K82" s="69"/>
    </row>
    <row r="83" spans="1:84" ht="14.55" customHeight="1" x14ac:dyDescent="0.3">
      <c r="A83" s="75" t="s">
        <v>17</v>
      </c>
      <c r="B83" s="124" t="s">
        <v>117</v>
      </c>
      <c r="C83" s="55"/>
      <c r="D83" s="125"/>
      <c r="E83" s="122"/>
      <c r="F83" s="28">
        <v>0</v>
      </c>
      <c r="G83" s="55" t="s">
        <v>73</v>
      </c>
      <c r="H83" s="126"/>
      <c r="I83" s="34">
        <f>CEILING(I74/8,1)</f>
        <v>13</v>
      </c>
      <c r="J83" s="1">
        <f>IF(F83*I83&gt;K83,"ongeldig",F83*I83)</f>
        <v>0</v>
      </c>
      <c r="K83" s="33">
        <f>1696*I83*1.25</f>
        <v>27560</v>
      </c>
    </row>
    <row r="84" spans="1:84" ht="14.55" customHeight="1" x14ac:dyDescent="0.3">
      <c r="A84" s="75" t="s">
        <v>18</v>
      </c>
      <c r="B84" s="124" t="s">
        <v>108</v>
      </c>
      <c r="C84" s="55"/>
      <c r="D84" s="125"/>
      <c r="E84" s="122"/>
      <c r="F84" s="15"/>
      <c r="G84" s="55"/>
      <c r="H84" s="126"/>
      <c r="I84" s="120"/>
      <c r="J84" s="16"/>
      <c r="K84" s="2"/>
    </row>
    <row r="85" spans="1:84" ht="14.55" customHeight="1" x14ac:dyDescent="0.3">
      <c r="A85" s="59" t="s">
        <v>60</v>
      </c>
      <c r="B85" s="121" t="s">
        <v>102</v>
      </c>
      <c r="C85" s="55"/>
      <c r="D85" s="56"/>
      <c r="E85" s="122"/>
      <c r="F85" s="28">
        <v>0</v>
      </c>
      <c r="G85" s="55" t="s">
        <v>73</v>
      </c>
      <c r="H85" s="123">
        <f>I83</f>
        <v>13</v>
      </c>
      <c r="I85" s="55"/>
      <c r="J85" s="1">
        <f t="shared" si="6"/>
        <v>0</v>
      </c>
      <c r="K85" s="2"/>
    </row>
    <row r="86" spans="1:84" s="53" customFormat="1" ht="4.95" customHeight="1" x14ac:dyDescent="0.3">
      <c r="A86"/>
      <c r="B86"/>
      <c r="C86"/>
      <c r="D86"/>
      <c r="E86"/>
      <c r="F86"/>
      <c r="G86"/>
      <c r="H86" s="64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</row>
    <row r="87" spans="1:84" ht="18" thickBot="1" x14ac:dyDescent="0.4">
      <c r="A87" s="127" t="s">
        <v>112</v>
      </c>
      <c r="B87" s="128" t="s">
        <v>119</v>
      </c>
      <c r="C87" s="129"/>
      <c r="D87" s="125"/>
      <c r="E87" s="130"/>
      <c r="F87" s="26">
        <v>0</v>
      </c>
      <c r="G87" s="55"/>
      <c r="H87" s="131"/>
      <c r="I87" s="129"/>
      <c r="J87" s="17">
        <f>F87</f>
        <v>0</v>
      </c>
      <c r="K87" s="2"/>
    </row>
    <row r="88" spans="1:84" x14ac:dyDescent="0.3">
      <c r="A88" s="70"/>
      <c r="B88" s="132" t="s">
        <v>10</v>
      </c>
      <c r="C88" s="133"/>
      <c r="D88" s="133"/>
      <c r="E88" s="133"/>
      <c r="F88" s="133"/>
      <c r="G88" s="133"/>
      <c r="H88" s="134"/>
      <c r="I88" s="135"/>
      <c r="J88" s="18">
        <f>SUM(J5:J87)</f>
        <v>0</v>
      </c>
      <c r="K88" s="2"/>
    </row>
    <row r="89" spans="1:84" s="88" customFormat="1" ht="4.95" customHeight="1" x14ac:dyDescent="0.3">
      <c r="A89" s="85"/>
      <c r="B89" s="85"/>
      <c r="C89" s="85"/>
      <c r="D89" s="85"/>
      <c r="E89" s="85"/>
      <c r="F89" s="85"/>
      <c r="G89" s="85"/>
      <c r="H89" s="86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</row>
    <row r="90" spans="1:84" s="96" customFormat="1" ht="14.55" customHeight="1" x14ac:dyDescent="0.35">
      <c r="A90" s="89">
        <v>10</v>
      </c>
      <c r="B90" s="97" t="s">
        <v>120</v>
      </c>
      <c r="C90" s="55"/>
      <c r="D90" s="110"/>
      <c r="E90" s="136"/>
      <c r="F90" s="8"/>
      <c r="G90" s="98"/>
      <c r="H90" s="137"/>
      <c r="I90" s="98"/>
      <c r="J90" s="138"/>
      <c r="K90" s="2"/>
    </row>
    <row r="91" spans="1:84" s="96" customFormat="1" ht="14.55" customHeight="1" x14ac:dyDescent="0.35">
      <c r="A91" s="70" t="s">
        <v>142</v>
      </c>
      <c r="B91" s="91" t="s">
        <v>127</v>
      </c>
      <c r="C91" s="55"/>
      <c r="D91" s="125"/>
      <c r="E91" s="122"/>
      <c r="F91" s="29">
        <v>0</v>
      </c>
      <c r="G91" s="55" t="s">
        <v>4</v>
      </c>
      <c r="H91" s="131"/>
      <c r="I91" s="55"/>
      <c r="J91" s="139">
        <f>$J$88*F91</f>
        <v>0</v>
      </c>
      <c r="K91" s="2"/>
    </row>
    <row r="92" spans="1:84" s="96" customFormat="1" ht="14.55" customHeight="1" x14ac:dyDescent="0.35">
      <c r="A92" s="70" t="s">
        <v>113</v>
      </c>
      <c r="B92" s="91" t="s">
        <v>159</v>
      </c>
      <c r="C92" s="140"/>
      <c r="D92" s="125"/>
      <c r="E92" s="122"/>
      <c r="F92" s="30">
        <v>0</v>
      </c>
      <c r="G92" s="55" t="s">
        <v>39</v>
      </c>
      <c r="H92" s="31">
        <v>18</v>
      </c>
      <c r="I92" s="58"/>
      <c r="J92" s="1">
        <f t="shared" ref="J92" si="7">IF(F92*H92&gt;K92,"ongeldig",F92*H92)</f>
        <v>0</v>
      </c>
      <c r="K92" s="2">
        <v>64800</v>
      </c>
    </row>
    <row r="93" spans="1:84" s="96" customFormat="1" ht="14.55" customHeight="1" x14ac:dyDescent="0.35">
      <c r="A93" s="70" t="s">
        <v>114</v>
      </c>
      <c r="B93" s="91" t="s">
        <v>162</v>
      </c>
      <c r="C93" s="140"/>
      <c r="D93" s="125"/>
      <c r="E93" s="122"/>
      <c r="F93" s="29">
        <v>0</v>
      </c>
      <c r="G93" s="55" t="s">
        <v>4</v>
      </c>
      <c r="H93" s="131"/>
      <c r="I93" s="55"/>
      <c r="J93" s="139">
        <f>$J$88*F93</f>
        <v>0</v>
      </c>
      <c r="K93" s="2"/>
    </row>
    <row r="94" spans="1:84" s="96" customFormat="1" ht="14.55" customHeight="1" x14ac:dyDescent="0.35">
      <c r="A94" s="70" t="s">
        <v>115</v>
      </c>
      <c r="B94" s="71" t="s">
        <v>163</v>
      </c>
      <c r="C94" s="55"/>
      <c r="D94" s="125"/>
      <c r="E94" s="122"/>
      <c r="F94" s="29">
        <v>0</v>
      </c>
      <c r="G94" s="55" t="s">
        <v>4</v>
      </c>
      <c r="H94" s="131"/>
      <c r="I94" s="55"/>
      <c r="J94" s="139">
        <f>$J$88*F94</f>
        <v>0</v>
      </c>
      <c r="K94" s="2"/>
    </row>
    <row r="95" spans="1:84" s="96" customFormat="1" ht="14.55" customHeight="1" x14ac:dyDescent="0.35">
      <c r="A95" s="70" t="s">
        <v>116</v>
      </c>
      <c r="B95" s="141" t="s">
        <v>175</v>
      </c>
      <c r="C95" s="55"/>
      <c r="D95" s="25"/>
      <c r="E95" s="122"/>
      <c r="F95" s="30">
        <v>0</v>
      </c>
      <c r="G95" s="55" t="s">
        <v>177</v>
      </c>
      <c r="H95" s="62">
        <v>12375</v>
      </c>
      <c r="I95" s="84">
        <f>IF(AND(D95&lt;&gt;0,H95&lt;&gt;0),ROUNDUP(H95/D95,0),0)</f>
        <v>0</v>
      </c>
      <c r="J95" s="1">
        <f t="shared" ref="J95:J96" si="8">IF(AND(I95&lt;&gt;0,F95&lt;&gt;0,H95&lt;&gt;0),IF((F95*I95)&gt;K95,"ongeldig",F95*I95),0)</f>
        <v>0</v>
      </c>
      <c r="K95" s="2">
        <v>63000</v>
      </c>
    </row>
    <row r="96" spans="1:84" s="96" customFormat="1" ht="14.55" customHeight="1" x14ac:dyDescent="0.35">
      <c r="A96" s="70" t="s">
        <v>174</v>
      </c>
      <c r="B96" s="141" t="s">
        <v>176</v>
      </c>
      <c r="C96" s="129"/>
      <c r="D96" s="25"/>
      <c r="E96" s="122"/>
      <c r="F96" s="30">
        <v>0</v>
      </c>
      <c r="G96" s="55" t="s">
        <v>177</v>
      </c>
      <c r="H96" s="62">
        <v>4125</v>
      </c>
      <c r="I96" s="84">
        <f>IF(AND(D96&lt;&gt;0,H96&lt;&gt;0),ROUNDUP(H96/D96,0),0)</f>
        <v>0</v>
      </c>
      <c r="J96" s="1">
        <f t="shared" si="8"/>
        <v>0</v>
      </c>
      <c r="K96" s="2">
        <v>157036</v>
      </c>
    </row>
    <row r="97" spans="1:84" x14ac:dyDescent="0.3">
      <c r="A97" s="70"/>
      <c r="B97" s="132" t="s">
        <v>10</v>
      </c>
      <c r="C97" s="133"/>
      <c r="D97" s="133"/>
      <c r="E97" s="133"/>
      <c r="F97" s="133"/>
      <c r="G97" s="133"/>
      <c r="H97" s="133"/>
      <c r="I97" s="135"/>
      <c r="J97" s="19">
        <f>SUM(J88:J96)</f>
        <v>0</v>
      </c>
      <c r="K97" s="2"/>
    </row>
    <row r="98" spans="1:84" s="53" customFormat="1" ht="4.9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</row>
    <row r="99" spans="1:84" ht="17.399999999999999" x14ac:dyDescent="0.35">
      <c r="A99" s="127">
        <v>11</v>
      </c>
      <c r="B99" s="128" t="s">
        <v>121</v>
      </c>
      <c r="C99" s="129"/>
      <c r="D99" s="125"/>
      <c r="E99" s="130"/>
      <c r="F99" s="125"/>
      <c r="G99" s="55"/>
      <c r="H99" s="55"/>
      <c r="I99" s="129"/>
      <c r="J99" s="20"/>
      <c r="K99" s="21"/>
    </row>
    <row r="100" spans="1:84" x14ac:dyDescent="0.3">
      <c r="A100" s="70" t="s">
        <v>62</v>
      </c>
      <c r="B100" s="71" t="s">
        <v>2</v>
      </c>
      <c r="C100" s="55"/>
      <c r="D100" s="56"/>
      <c r="E100" s="55"/>
      <c r="F100" s="29">
        <v>0</v>
      </c>
      <c r="G100" s="22" t="s">
        <v>4</v>
      </c>
      <c r="H100" s="23"/>
      <c r="I100" s="55"/>
      <c r="J100" s="68">
        <f>J97*F100</f>
        <v>0</v>
      </c>
      <c r="K100" s="21"/>
    </row>
    <row r="101" spans="1:84" ht="15" thickBot="1" x14ac:dyDescent="0.35">
      <c r="A101" s="70" t="s">
        <v>63</v>
      </c>
      <c r="B101" s="71" t="s">
        <v>3</v>
      </c>
      <c r="C101" s="55"/>
      <c r="D101" s="56"/>
      <c r="E101" s="55"/>
      <c r="F101" s="29">
        <v>0</v>
      </c>
      <c r="G101" s="22" t="s">
        <v>4</v>
      </c>
      <c r="H101" s="23"/>
      <c r="I101" s="55"/>
      <c r="J101" s="143">
        <f>J97*F101</f>
        <v>0</v>
      </c>
      <c r="K101" s="21"/>
    </row>
    <row r="102" spans="1:84" s="96" customFormat="1" ht="17.399999999999999" x14ac:dyDescent="0.35">
      <c r="A102" s="70" t="s">
        <v>64</v>
      </c>
      <c r="B102" s="144" t="s">
        <v>164</v>
      </c>
      <c r="C102" s="145"/>
      <c r="D102" s="145"/>
      <c r="E102" s="145"/>
      <c r="F102" s="145"/>
      <c r="G102" s="145"/>
      <c r="H102" s="145"/>
      <c r="I102" s="146"/>
      <c r="J102" s="147">
        <f>SUM(J100:J101)</f>
        <v>0</v>
      </c>
      <c r="K102" s="21"/>
    </row>
    <row r="103" spans="1:84" s="88" customFormat="1" ht="4.95" customHeight="1" thickBot="1" x14ac:dyDescent="0.35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</row>
    <row r="104" spans="1:84" ht="18" thickBot="1" x14ac:dyDescent="0.4">
      <c r="A104" s="148">
        <v>12</v>
      </c>
      <c r="B104" s="149" t="s">
        <v>94</v>
      </c>
      <c r="C104" s="150"/>
      <c r="D104" s="151"/>
      <c r="E104" s="151"/>
      <c r="F104" s="151"/>
      <c r="G104" s="151"/>
      <c r="H104" s="151"/>
      <c r="I104" s="152"/>
      <c r="J104" s="153">
        <f>J102+J97</f>
        <v>0</v>
      </c>
      <c r="K104" s="154"/>
    </row>
    <row r="107" spans="1:84" x14ac:dyDescent="0.3">
      <c r="A107" s="155"/>
    </row>
    <row r="108" spans="1:84" x14ac:dyDescent="0.3">
      <c r="A108" s="158"/>
    </row>
    <row r="109" spans="1:84" x14ac:dyDescent="0.3">
      <c r="A109" s="158"/>
      <c r="D109" s="159"/>
    </row>
    <row r="110" spans="1:84" x14ac:dyDescent="0.3">
      <c r="A110" s="158"/>
    </row>
    <row r="111" spans="1:84" x14ac:dyDescent="0.3">
      <c r="A111" s="158"/>
    </row>
    <row r="112" spans="1:84" x14ac:dyDescent="0.3">
      <c r="A112" s="158"/>
    </row>
    <row r="113" spans="1:1" x14ac:dyDescent="0.3">
      <c r="A113" s="158"/>
    </row>
    <row r="114" spans="1:1" x14ac:dyDescent="0.3">
      <c r="A114" s="158"/>
    </row>
    <row r="115" spans="1:1" x14ac:dyDescent="0.3">
      <c r="A115" s="158"/>
    </row>
  </sheetData>
  <sheetProtection sheet="1" objects="1" scenarios="1"/>
  <mergeCells count="4">
    <mergeCell ref="A1:G1"/>
    <mergeCell ref="H1:K1"/>
    <mergeCell ref="B102:I102"/>
    <mergeCell ref="D104:I104"/>
  </mergeCells>
  <conditionalFormatting sqref="J1:J2 J99:J102 J87:J88 J64:J74 J24:J32 J14:J22 J9:J12 J4:J7 J76:J85 J54:J62 J34:J52 J96:J97 J90:J94 J104:J1048576">
    <cfRule type="cellIs" dxfId="1" priority="2" operator="equal">
      <formula>"ongeldig"</formula>
    </cfRule>
  </conditionalFormatting>
  <conditionalFormatting sqref="J95">
    <cfRule type="cellIs" dxfId="0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A2B36-7D09-4CAE-BBFF-6020F9A61056}">
  <dimension ref="A1:CI115"/>
  <sheetViews>
    <sheetView zoomScale="55" zoomScaleNormal="55" workbookViewId="0">
      <pane ySplit="2" topLeftCell="A3" activePane="bottomLeft" state="frozenSplit"/>
      <selection pane="bottomLeft" activeCell="B18" sqref="B18"/>
    </sheetView>
  </sheetViews>
  <sheetFormatPr defaultRowHeight="14.4" x14ac:dyDescent="0.3"/>
  <cols>
    <col min="1" max="1" width="7.77734375" bestFit="1" customWidth="1"/>
    <col min="2" max="2" width="119.88671875" customWidth="1"/>
    <col min="3" max="3" width="26.77734375" hidden="1" customWidth="1"/>
    <col min="4" max="4" width="13.21875" style="156" customWidth="1"/>
    <col min="5" max="5" width="61.109375" bestFit="1" customWidth="1"/>
    <col min="6" max="6" width="12.44140625" bestFit="1" customWidth="1"/>
    <col min="7" max="7" width="11.109375" customWidth="1"/>
    <col min="8" max="8" width="16.33203125" customWidth="1"/>
    <col min="9" max="9" width="11.5546875" customWidth="1"/>
    <col min="10" max="10" width="18.77734375" style="157" customWidth="1"/>
    <col min="11" max="11" width="14.44140625" customWidth="1"/>
    <col min="12" max="12" width="11.88671875" bestFit="1" customWidth="1"/>
  </cols>
  <sheetData>
    <row r="1" spans="1:87" s="47" customFormat="1" ht="34.200000000000003" customHeight="1" x14ac:dyDescent="0.3">
      <c r="A1" s="44" t="s">
        <v>189</v>
      </c>
      <c r="B1" s="45"/>
      <c r="C1" s="45"/>
      <c r="D1" s="45"/>
      <c r="E1" s="45"/>
      <c r="F1" s="45"/>
      <c r="G1" s="45"/>
      <c r="H1" s="46" t="s">
        <v>192</v>
      </c>
      <c r="I1" s="46"/>
      <c r="J1" s="46"/>
      <c r="K1" s="46"/>
    </row>
    <row r="2" spans="1:87" s="43" customFormat="1" ht="28.8" x14ac:dyDescent="0.3">
      <c r="A2" s="48" t="s">
        <v>109</v>
      </c>
      <c r="B2" s="49" t="s">
        <v>34</v>
      </c>
      <c r="C2" s="49" t="s">
        <v>122</v>
      </c>
      <c r="D2" s="50" t="s">
        <v>110</v>
      </c>
      <c r="E2" s="49" t="s">
        <v>9</v>
      </c>
      <c r="F2" s="51" t="s">
        <v>160</v>
      </c>
      <c r="G2" s="49" t="s">
        <v>0</v>
      </c>
      <c r="H2" s="51" t="s">
        <v>111</v>
      </c>
      <c r="I2" s="51" t="s">
        <v>66</v>
      </c>
      <c r="J2" s="52" t="s">
        <v>5</v>
      </c>
      <c r="K2" s="51" t="s">
        <v>124</v>
      </c>
    </row>
    <row r="3" spans="1:87" s="53" customFormat="1" ht="4.95" customHeight="1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</row>
    <row r="4" spans="1:87" ht="17.399999999999999" x14ac:dyDescent="0.35">
      <c r="A4" s="54">
        <v>1</v>
      </c>
      <c r="B4" s="54" t="s">
        <v>19</v>
      </c>
      <c r="C4" s="55"/>
      <c r="D4" s="56"/>
      <c r="E4" s="57"/>
      <c r="F4" s="55"/>
      <c r="G4" s="55" t="s">
        <v>14</v>
      </c>
      <c r="H4" s="58"/>
      <c r="I4" s="58"/>
      <c r="J4" s="58"/>
      <c r="K4" s="55"/>
    </row>
    <row r="5" spans="1:87" x14ac:dyDescent="0.3">
      <c r="A5" s="59" t="s">
        <v>1</v>
      </c>
      <c r="B5" s="55" t="s">
        <v>165</v>
      </c>
      <c r="C5" s="55"/>
      <c r="D5" s="24"/>
      <c r="E5" s="55" t="s">
        <v>42</v>
      </c>
      <c r="F5" s="26">
        <v>0</v>
      </c>
      <c r="G5" s="55" t="s">
        <v>39</v>
      </c>
      <c r="H5" s="60">
        <v>2002</v>
      </c>
      <c r="I5" s="61">
        <f>IF(AND(D5&lt;&gt;0,H5&lt;&gt;0),H5/D5,0)</f>
        <v>0</v>
      </c>
      <c r="J5" s="1">
        <f>IF(AND(I5&lt;&gt;0,F5&lt;&gt;0,H5&lt;&gt;0),IF((F5*I5)&gt;K5,"ongeldig",F5*I5),0)</f>
        <v>0</v>
      </c>
      <c r="K5" s="2">
        <v>2509118.1921921996</v>
      </c>
    </row>
    <row r="6" spans="1:87" x14ac:dyDescent="0.3">
      <c r="A6" s="59" t="s">
        <v>74</v>
      </c>
      <c r="B6" s="55" t="s">
        <v>165</v>
      </c>
      <c r="C6" s="55"/>
      <c r="D6" s="25"/>
      <c r="E6" s="55" t="s">
        <v>43</v>
      </c>
      <c r="F6" s="26">
        <v>0</v>
      </c>
      <c r="G6" s="55" t="s">
        <v>39</v>
      </c>
      <c r="H6" s="62">
        <v>2002</v>
      </c>
      <c r="I6" s="63">
        <f>IF(AND(D6&lt;&gt;0,H6&lt;&gt;0),H6/D6,0)</f>
        <v>0</v>
      </c>
      <c r="J6" s="1">
        <f>IF(AND(I6&lt;&gt;0,F6&lt;&gt;0,H6&lt;&gt;0),IF((F6*I6)&gt;K6,"ongeldig",F6*I6),0)</f>
        <v>0</v>
      </c>
      <c r="K6" s="2">
        <v>1018667.4154439818</v>
      </c>
    </row>
    <row r="7" spans="1:87" x14ac:dyDescent="0.3">
      <c r="A7" s="59" t="s">
        <v>75</v>
      </c>
      <c r="B7" s="55" t="s">
        <v>35</v>
      </c>
      <c r="C7" s="55"/>
      <c r="D7" s="56"/>
      <c r="E7" s="55"/>
      <c r="F7" s="26">
        <v>0</v>
      </c>
      <c r="G7" s="55" t="s">
        <v>14</v>
      </c>
      <c r="H7" s="62">
        <v>4004</v>
      </c>
      <c r="I7" s="58"/>
      <c r="J7" s="1">
        <f>IF(F7*H7&gt;K7,"ongeldig",F7*H7)</f>
        <v>0</v>
      </c>
      <c r="K7" s="2">
        <v>250972.09794837856</v>
      </c>
    </row>
    <row r="8" spans="1:87" s="53" customFormat="1" ht="4.95" customHeight="1" x14ac:dyDescent="0.3">
      <c r="A8"/>
      <c r="C8"/>
      <c r="D8"/>
      <c r="E8"/>
      <c r="F8"/>
      <c r="G8"/>
      <c r="H8" s="64"/>
      <c r="I8"/>
      <c r="J8" s="65"/>
      <c r="K8" s="65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17.399999999999999" x14ac:dyDescent="0.35">
      <c r="A9" s="54">
        <v>2</v>
      </c>
      <c r="B9" s="66" t="s">
        <v>69</v>
      </c>
      <c r="C9" s="55"/>
      <c r="D9" s="56"/>
      <c r="E9" s="55"/>
      <c r="F9" s="3"/>
      <c r="G9" s="55" t="s">
        <v>14</v>
      </c>
      <c r="H9" s="67"/>
      <c r="I9" s="58"/>
      <c r="J9" s="68"/>
      <c r="K9" s="69"/>
    </row>
    <row r="10" spans="1:87" x14ac:dyDescent="0.3">
      <c r="A10" s="70" t="s">
        <v>76</v>
      </c>
      <c r="B10" s="71" t="s">
        <v>166</v>
      </c>
      <c r="C10" s="72"/>
      <c r="D10" s="24"/>
      <c r="E10" s="55" t="s">
        <v>42</v>
      </c>
      <c r="F10" s="26">
        <v>0</v>
      </c>
      <c r="G10" s="55" t="s">
        <v>39</v>
      </c>
      <c r="H10" s="60">
        <v>31</v>
      </c>
      <c r="I10" s="61">
        <f>IF(AND(D10&lt;&gt;0,H10&lt;&gt;0),H10/D10,0)</f>
        <v>0</v>
      </c>
      <c r="J10" s="1">
        <f>IF(AND(I10&lt;&gt;0,F10&lt;&gt;0,H10&lt;&gt;0),IF((F10*I10)&gt;K10,"ongeldig",F10*I10),0)</f>
        <v>0</v>
      </c>
      <c r="K10" s="2">
        <v>43670.429805615546</v>
      </c>
    </row>
    <row r="11" spans="1:87" x14ac:dyDescent="0.3">
      <c r="A11" s="70" t="s">
        <v>6</v>
      </c>
      <c r="B11" s="71" t="s">
        <v>166</v>
      </c>
      <c r="C11" s="72"/>
      <c r="D11" s="25"/>
      <c r="E11" s="55" t="s">
        <v>43</v>
      </c>
      <c r="F11" s="26">
        <v>0</v>
      </c>
      <c r="G11" s="55" t="s">
        <v>39</v>
      </c>
      <c r="H11" s="62">
        <v>31</v>
      </c>
      <c r="I11" s="63">
        <f>IF(AND(D11&lt;&gt;0,H11&lt;&gt;0),H11/D11,0)</f>
        <v>0</v>
      </c>
      <c r="J11" s="1">
        <f>IF(AND(I11&lt;&gt;0,F11&lt;&gt;0,H11&lt;&gt;0),IF((F11*I11)&gt;K11,"ongeldig",F11*I11),0)</f>
        <v>0</v>
      </c>
      <c r="K11" s="2">
        <v>19064.343310099772</v>
      </c>
    </row>
    <row r="12" spans="1:87" x14ac:dyDescent="0.3">
      <c r="A12" s="70">
        <v>2.2999999999999998</v>
      </c>
      <c r="B12" s="71" t="s">
        <v>35</v>
      </c>
      <c r="C12" s="72"/>
      <c r="D12" s="56"/>
      <c r="E12" s="55"/>
      <c r="F12" s="26">
        <v>0</v>
      </c>
      <c r="G12" s="55" t="s">
        <v>14</v>
      </c>
      <c r="H12" s="62">
        <v>62</v>
      </c>
      <c r="I12" s="58"/>
      <c r="J12" s="1">
        <f>IF(F12*H12&gt;K12,"ongeldig",F12*H12)</f>
        <v>0</v>
      </c>
      <c r="K12" s="2">
        <v>17409.600000000002</v>
      </c>
    </row>
    <row r="13" spans="1:87" s="53" customFormat="1" ht="4.95" customHeight="1" x14ac:dyDescent="0.3">
      <c r="A13"/>
      <c r="B13"/>
      <c r="C13"/>
      <c r="D13"/>
      <c r="E13"/>
      <c r="F13"/>
      <c r="G13"/>
      <c r="H13" s="64"/>
      <c r="I13"/>
      <c r="J13" s="65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</row>
    <row r="14" spans="1:87" ht="17.399999999999999" x14ac:dyDescent="0.35">
      <c r="A14" s="73">
        <v>3</v>
      </c>
      <c r="B14" s="54" t="s">
        <v>44</v>
      </c>
      <c r="C14" s="55"/>
      <c r="D14" s="56"/>
      <c r="E14" s="55"/>
      <c r="F14" s="3"/>
      <c r="G14" s="55"/>
      <c r="H14" s="67"/>
      <c r="I14" s="58"/>
      <c r="J14" s="68"/>
      <c r="K14" s="74"/>
    </row>
    <row r="15" spans="1:87" ht="16.2" x14ac:dyDescent="0.3">
      <c r="A15" s="75" t="s">
        <v>7</v>
      </c>
      <c r="B15" s="49" t="s">
        <v>45</v>
      </c>
      <c r="C15" s="55"/>
      <c r="D15" s="4"/>
      <c r="E15" s="55"/>
      <c r="F15" s="3"/>
      <c r="G15" s="55" t="s">
        <v>70</v>
      </c>
      <c r="H15" s="67"/>
      <c r="I15" s="58"/>
      <c r="J15" s="68"/>
      <c r="K15" s="69"/>
    </row>
    <row r="16" spans="1:87" x14ac:dyDescent="0.3">
      <c r="A16" s="59" t="s">
        <v>21</v>
      </c>
      <c r="B16" s="71" t="s">
        <v>167</v>
      </c>
      <c r="C16" s="55"/>
      <c r="D16" s="24"/>
      <c r="E16" s="55" t="s">
        <v>42</v>
      </c>
      <c r="F16" s="26">
        <v>0</v>
      </c>
      <c r="G16" s="55" t="s">
        <v>39</v>
      </c>
      <c r="H16" s="60">
        <v>149</v>
      </c>
      <c r="I16" s="61">
        <f>IF(AND(D16&lt;&gt;0,H16&lt;&gt;0),H16/D16,0)</f>
        <v>0</v>
      </c>
      <c r="J16" s="1">
        <f>IF(AND(I16&lt;&gt;0,F16&lt;&gt;0,H16&lt;&gt;0),IF((F16*I16)&gt;K16,"ongeldig",F16*I16),0)</f>
        <v>0</v>
      </c>
      <c r="K16" s="69">
        <v>43179.253915490473</v>
      </c>
    </row>
    <row r="17" spans="1:87" x14ac:dyDescent="0.3">
      <c r="A17" s="59" t="s">
        <v>24</v>
      </c>
      <c r="B17" s="71" t="s">
        <v>167</v>
      </c>
      <c r="C17" s="55"/>
      <c r="D17" s="25"/>
      <c r="E17" s="55" t="s">
        <v>43</v>
      </c>
      <c r="F17" s="26">
        <v>0</v>
      </c>
      <c r="G17" s="55" t="s">
        <v>39</v>
      </c>
      <c r="H17" s="62">
        <v>149</v>
      </c>
      <c r="I17" s="63">
        <f>IF(AND(D17&lt;&gt;0,H17&lt;&gt;0),H17/D17,0)</f>
        <v>0</v>
      </c>
      <c r="J17" s="1">
        <f>IF(AND(I17&lt;&gt;0,F17&lt;&gt;0,H17&lt;&gt;0),IF((F17*I17)&gt;K17,"ongeldig",F17*I17),0)</f>
        <v>0</v>
      </c>
      <c r="K17" s="69">
        <v>17622.176790692356</v>
      </c>
    </row>
    <row r="18" spans="1:87" ht="16.2" x14ac:dyDescent="0.3">
      <c r="A18" s="59" t="s">
        <v>77</v>
      </c>
      <c r="B18" s="71" t="s">
        <v>48</v>
      </c>
      <c r="C18" s="55"/>
      <c r="D18" s="4"/>
      <c r="E18" s="55"/>
      <c r="F18" s="26">
        <v>0</v>
      </c>
      <c r="G18" s="55" t="s">
        <v>70</v>
      </c>
      <c r="H18" s="62">
        <v>298</v>
      </c>
      <c r="I18" s="58"/>
      <c r="J18" s="1">
        <f>IF(F18*H18&gt;K18,"ongeldig",F18*H18)</f>
        <v>0</v>
      </c>
      <c r="K18" s="2">
        <v>17279.759516186412</v>
      </c>
    </row>
    <row r="19" spans="1:87" ht="16.2" x14ac:dyDescent="0.3">
      <c r="A19" s="75" t="s">
        <v>25</v>
      </c>
      <c r="B19" s="49" t="s">
        <v>46</v>
      </c>
      <c r="C19" s="55"/>
      <c r="D19" s="4"/>
      <c r="E19" s="55"/>
      <c r="F19" s="5"/>
      <c r="G19" s="55" t="s">
        <v>70</v>
      </c>
      <c r="H19" s="67"/>
      <c r="I19" s="58"/>
      <c r="J19" s="68"/>
      <c r="K19" s="69"/>
    </row>
    <row r="20" spans="1:87" x14ac:dyDescent="0.3">
      <c r="A20" s="59" t="s">
        <v>26</v>
      </c>
      <c r="B20" s="71" t="s">
        <v>168</v>
      </c>
      <c r="C20" s="55"/>
      <c r="D20" s="24"/>
      <c r="E20" s="55" t="s">
        <v>42</v>
      </c>
      <c r="F20" s="26">
        <v>0</v>
      </c>
      <c r="G20" s="55" t="s">
        <v>39</v>
      </c>
      <c r="H20" s="60">
        <v>17</v>
      </c>
      <c r="I20" s="61">
        <f>IF(AND(D20&lt;&gt;0,H20&lt;&gt;0),H20/D20,0)</f>
        <v>0</v>
      </c>
      <c r="J20" s="1">
        <f>IF(AND(I20&lt;&gt;0,F20&lt;&gt;0,H20&lt;&gt;0),IF((F20*I20)&gt;K20,"ongeldig",F20*I20),0)</f>
        <v>0</v>
      </c>
      <c r="K20" s="2">
        <v>4539.5573202363148</v>
      </c>
    </row>
    <row r="21" spans="1:87" x14ac:dyDescent="0.3">
      <c r="A21" s="59" t="s">
        <v>27</v>
      </c>
      <c r="B21" s="71" t="s">
        <v>168</v>
      </c>
      <c r="C21" s="55"/>
      <c r="D21" s="25"/>
      <c r="E21" s="55" t="s">
        <v>43</v>
      </c>
      <c r="F21" s="26">
        <v>0</v>
      </c>
      <c r="G21" s="55" t="s">
        <v>39</v>
      </c>
      <c r="H21" s="62">
        <v>17</v>
      </c>
      <c r="I21" s="63">
        <f>IF(AND(D21&lt;&gt;0,H21&lt;&gt;0),H21/D21,0)</f>
        <v>0</v>
      </c>
      <c r="J21" s="1">
        <f>IF(AND(I21&lt;&gt;0,F21&lt;&gt;0,H21&lt;&gt;0),IF((F21*I21)&gt;K21,"ongeldig",F21*I21),0)</f>
        <v>0</v>
      </c>
      <c r="K21" s="2">
        <v>1837.608253694644</v>
      </c>
    </row>
    <row r="22" spans="1:87" ht="16.2" x14ac:dyDescent="0.3">
      <c r="A22" s="59" t="s">
        <v>78</v>
      </c>
      <c r="B22" s="71" t="s">
        <v>48</v>
      </c>
      <c r="C22" s="55"/>
      <c r="D22" s="56"/>
      <c r="E22" s="55"/>
      <c r="F22" s="26">
        <v>0</v>
      </c>
      <c r="G22" s="55" t="s">
        <v>70</v>
      </c>
      <c r="H22" s="62">
        <v>34</v>
      </c>
      <c r="I22" s="58"/>
      <c r="J22" s="1">
        <f>IF(F22*H22&gt;K22,"ongeldig",F22*H22)</f>
        <v>0</v>
      </c>
      <c r="K22" s="2">
        <v>1963.535664335664</v>
      </c>
    </row>
    <row r="23" spans="1:87" s="53" customFormat="1" ht="4.95" customHeight="1" x14ac:dyDescent="0.3">
      <c r="A23"/>
      <c r="B23"/>
      <c r="C23"/>
      <c r="D23"/>
      <c r="E23"/>
      <c r="F23"/>
      <c r="G23"/>
      <c r="H23" s="64"/>
      <c r="I23"/>
      <c r="J23"/>
      <c r="K23" s="65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</row>
    <row r="24" spans="1:87" ht="17.399999999999999" x14ac:dyDescent="0.35">
      <c r="A24" s="73">
        <v>4</v>
      </c>
      <c r="B24" s="54" t="s">
        <v>20</v>
      </c>
      <c r="C24" s="55"/>
      <c r="D24" s="4"/>
      <c r="E24" s="55"/>
      <c r="F24" s="5"/>
      <c r="G24" s="55"/>
      <c r="H24" s="67"/>
      <c r="I24" s="58"/>
      <c r="J24" s="76"/>
      <c r="K24" s="69"/>
    </row>
    <row r="25" spans="1:87" ht="16.2" x14ac:dyDescent="0.3">
      <c r="A25" s="75" t="s">
        <v>30</v>
      </c>
      <c r="B25" s="77" t="s">
        <v>67</v>
      </c>
      <c r="C25" s="55"/>
      <c r="D25" s="4"/>
      <c r="E25" s="55"/>
      <c r="F25" s="5"/>
      <c r="G25" s="55" t="s">
        <v>70</v>
      </c>
      <c r="H25" s="67"/>
      <c r="I25" s="58"/>
      <c r="J25" s="76"/>
      <c r="K25" s="69"/>
    </row>
    <row r="26" spans="1:87" x14ac:dyDescent="0.3">
      <c r="A26" s="59" t="s">
        <v>51</v>
      </c>
      <c r="B26" s="78" t="s">
        <v>169</v>
      </c>
      <c r="C26" s="55"/>
      <c r="D26" s="24"/>
      <c r="E26" s="55" t="s">
        <v>42</v>
      </c>
      <c r="F26" s="26">
        <v>0</v>
      </c>
      <c r="G26" s="55" t="s">
        <v>39</v>
      </c>
      <c r="H26" s="60">
        <v>39</v>
      </c>
      <c r="I26" s="61">
        <f>IF(AND(D26&lt;&gt;0,H26&lt;&gt;0),H26/D26,0)</f>
        <v>0</v>
      </c>
      <c r="J26" s="1">
        <f>IF(AND(I26&lt;&gt;0,F26&lt;&gt;0,H26&lt;&gt;0),IF((F26*I26)&gt;K26,"ongeldig",F26*I26),0)</f>
        <v>0</v>
      </c>
      <c r="K26" s="69">
        <v>22532.890961336845</v>
      </c>
    </row>
    <row r="27" spans="1:87" x14ac:dyDescent="0.3">
      <c r="A27" s="59" t="s">
        <v>28</v>
      </c>
      <c r="B27" s="78" t="s">
        <v>169</v>
      </c>
      <c r="C27" s="55"/>
      <c r="D27" s="25"/>
      <c r="E27" s="55" t="s">
        <v>49</v>
      </c>
      <c r="F27" s="26">
        <v>0</v>
      </c>
      <c r="G27" s="55" t="s">
        <v>39</v>
      </c>
      <c r="H27" s="62">
        <v>39</v>
      </c>
      <c r="I27" s="63">
        <f>IF(AND(D27&lt;&gt;0,H27&lt;&gt;0),H27/D27,0)</f>
        <v>0</v>
      </c>
      <c r="J27" s="1">
        <f>IF(AND(I27&lt;&gt;0,F27&lt;&gt;0,H27&lt;&gt;0),IF((F27*I27)&gt;K27,"ongeldig",F27*I27),0)</f>
        <v>0</v>
      </c>
      <c r="K27" s="69">
        <v>9453.9092674704098</v>
      </c>
    </row>
    <row r="28" spans="1:87" ht="16.2" x14ac:dyDescent="0.3">
      <c r="A28" s="59" t="s">
        <v>29</v>
      </c>
      <c r="B28" s="78" t="s">
        <v>48</v>
      </c>
      <c r="C28" s="55"/>
      <c r="D28" s="4"/>
      <c r="E28" s="55"/>
      <c r="F28" s="26">
        <v>0</v>
      </c>
      <c r="G28" s="55" t="s">
        <v>70</v>
      </c>
      <c r="H28" s="62">
        <v>78</v>
      </c>
      <c r="I28" s="58"/>
      <c r="J28" s="1">
        <f>IF(F28*H28&gt;K28,"ongeldig",F28*H28)</f>
        <v>0</v>
      </c>
      <c r="K28" s="2">
        <v>17344.358416235573</v>
      </c>
    </row>
    <row r="29" spans="1:87" ht="16.2" x14ac:dyDescent="0.3">
      <c r="A29" s="75" t="s">
        <v>8</v>
      </c>
      <c r="B29" s="77" t="s">
        <v>47</v>
      </c>
      <c r="C29" s="55"/>
      <c r="D29" s="4"/>
      <c r="E29" s="55"/>
      <c r="F29" s="5"/>
      <c r="G29" s="55" t="s">
        <v>70</v>
      </c>
      <c r="H29" s="67"/>
      <c r="I29" s="58"/>
      <c r="J29" s="68"/>
      <c r="K29" s="69"/>
    </row>
    <row r="30" spans="1:87" x14ac:dyDescent="0.3">
      <c r="A30" s="59" t="s">
        <v>31</v>
      </c>
      <c r="B30" s="78" t="s">
        <v>170</v>
      </c>
      <c r="C30" s="55"/>
      <c r="D30" s="24"/>
      <c r="E30" s="55" t="s">
        <v>42</v>
      </c>
      <c r="F30" s="26">
        <v>0</v>
      </c>
      <c r="G30" s="55" t="s">
        <v>39</v>
      </c>
      <c r="H30" s="60">
        <v>39</v>
      </c>
      <c r="I30" s="61">
        <f>IF(AND(D30&lt;&gt;0,H30&lt;&gt;0),H30/D30,0)</f>
        <v>0</v>
      </c>
      <c r="J30" s="1">
        <f>IF(AND(I30&lt;&gt;0,F30&lt;&gt;0,H30&lt;&gt;0),IF((F30*I30)&gt;K30,"ongeldig",F30*I30),0)</f>
        <v>0</v>
      </c>
      <c r="K30" s="69">
        <v>12049.797012306832</v>
      </c>
    </row>
    <row r="31" spans="1:87" x14ac:dyDescent="0.3">
      <c r="A31" s="59" t="s">
        <v>32</v>
      </c>
      <c r="B31" s="78" t="s">
        <v>170</v>
      </c>
      <c r="C31" s="55"/>
      <c r="D31" s="25"/>
      <c r="E31" s="55" t="s">
        <v>43</v>
      </c>
      <c r="F31" s="26">
        <v>0</v>
      </c>
      <c r="G31" s="55" t="s">
        <v>39</v>
      </c>
      <c r="H31" s="62">
        <v>39</v>
      </c>
      <c r="I31" s="63">
        <f>IF(AND(D31&lt;&gt;0,H31&lt;&gt;0),H31/D31,0)</f>
        <v>0</v>
      </c>
      <c r="J31" s="1">
        <f>IF(AND(I31&lt;&gt;0,F31&lt;&gt;0,H31&lt;&gt;0),IF((F31*I31)&gt;K31,"ongeldig",F31*I31),0)</f>
        <v>0</v>
      </c>
      <c r="K31" s="69">
        <v>2308.9077882271317</v>
      </c>
    </row>
    <row r="32" spans="1:87" ht="16.2" x14ac:dyDescent="0.3">
      <c r="A32" s="59" t="s">
        <v>33</v>
      </c>
      <c r="B32" s="78" t="s">
        <v>154</v>
      </c>
      <c r="C32" s="55"/>
      <c r="D32" s="4"/>
      <c r="E32" s="55"/>
      <c r="F32" s="26">
        <v>0</v>
      </c>
      <c r="G32" s="55" t="s">
        <v>70</v>
      </c>
      <c r="H32" s="62">
        <v>78</v>
      </c>
      <c r="I32" s="58"/>
      <c r="J32" s="1">
        <f>IF(F32*H32&gt;K32,"ongeldig",F32*H32)</f>
        <v>0</v>
      </c>
      <c r="K32" s="2">
        <v>17344.358416235573</v>
      </c>
    </row>
    <row r="33" spans="1:87" s="53" customFormat="1" ht="4.95" customHeight="1" x14ac:dyDescent="0.3">
      <c r="A33"/>
      <c r="B33"/>
      <c r="C33"/>
      <c r="D33"/>
      <c r="E33"/>
      <c r="F33"/>
      <c r="G33"/>
      <c r="H33" s="64"/>
      <c r="I33"/>
      <c r="J33"/>
      <c r="K33" s="65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</row>
    <row r="34" spans="1:87" ht="17.399999999999999" x14ac:dyDescent="0.35">
      <c r="A34" s="54">
        <v>5</v>
      </c>
      <c r="B34" s="54" t="s">
        <v>61</v>
      </c>
      <c r="C34" s="55"/>
      <c r="D34" s="56"/>
      <c r="E34" s="55"/>
      <c r="F34" s="3"/>
      <c r="G34" s="55"/>
      <c r="H34" s="67"/>
      <c r="I34" s="58"/>
      <c r="J34" s="6"/>
      <c r="K34" s="69"/>
    </row>
    <row r="35" spans="1:87" ht="16.2" x14ac:dyDescent="0.3">
      <c r="A35" s="70" t="s">
        <v>11</v>
      </c>
      <c r="B35" s="77" t="s">
        <v>123</v>
      </c>
      <c r="C35" s="72"/>
      <c r="D35" s="56"/>
      <c r="E35" s="55"/>
      <c r="F35" s="5"/>
      <c r="G35" s="55" t="s">
        <v>71</v>
      </c>
      <c r="H35" s="67"/>
      <c r="I35" s="58" t="s">
        <v>50</v>
      </c>
      <c r="J35" s="1"/>
      <c r="K35" s="69"/>
    </row>
    <row r="36" spans="1:87" x14ac:dyDescent="0.3">
      <c r="A36" s="70" t="s">
        <v>52</v>
      </c>
      <c r="B36" s="78" t="s">
        <v>137</v>
      </c>
      <c r="C36" s="72"/>
      <c r="D36" s="25"/>
      <c r="E36" s="55" t="s">
        <v>42</v>
      </c>
      <c r="F36" s="26">
        <v>0</v>
      </c>
      <c r="G36" s="55" t="s">
        <v>39</v>
      </c>
      <c r="H36" s="60">
        <v>2328</v>
      </c>
      <c r="I36" s="61">
        <f t="shared" ref="I36:I43" si="0">IF(AND(D36&lt;&gt;0,H36&lt;&gt;0),H36/D36,0)</f>
        <v>0</v>
      </c>
      <c r="J36" s="1">
        <f>IF(AND(I36&lt;&gt;0,F36&lt;&gt;0,H36&lt;&gt;0),IF((F36*I36)&gt;K36,"ongeldig",F36*I36),0)</f>
        <v>0</v>
      </c>
      <c r="K36" s="2">
        <v>119543.48336594913</v>
      </c>
    </row>
    <row r="37" spans="1:87" x14ac:dyDescent="0.3">
      <c r="A37" s="70" t="s">
        <v>53</v>
      </c>
      <c r="B37" s="78" t="s">
        <v>137</v>
      </c>
      <c r="C37" s="72"/>
      <c r="D37" s="25"/>
      <c r="E37" s="55" t="s">
        <v>49</v>
      </c>
      <c r="F37" s="26">
        <v>0</v>
      </c>
      <c r="G37" s="55" t="s">
        <v>39</v>
      </c>
      <c r="H37" s="62">
        <v>2328</v>
      </c>
      <c r="I37" s="63">
        <f t="shared" si="0"/>
        <v>0</v>
      </c>
      <c r="J37" s="1">
        <f t="shared" ref="J37:J38" si="1">IF(AND(I37&lt;&gt;0,F37&lt;&gt;0,H37&lt;&gt;0),IF((F37*I37)&gt;K37,"ongeldig",F37*I37),0)</f>
        <v>0</v>
      </c>
      <c r="K37" s="2">
        <v>84078.013382899633</v>
      </c>
    </row>
    <row r="38" spans="1:87" x14ac:dyDescent="0.3">
      <c r="A38" s="70" t="s">
        <v>125</v>
      </c>
      <c r="B38" s="78" t="s">
        <v>155</v>
      </c>
      <c r="C38" s="72"/>
      <c r="D38" s="25"/>
      <c r="E38" s="55" t="s">
        <v>126</v>
      </c>
      <c r="F38" s="26">
        <v>0</v>
      </c>
      <c r="G38" s="55" t="s">
        <v>39</v>
      </c>
      <c r="H38" s="79">
        <v>11174</v>
      </c>
      <c r="I38" s="61">
        <f t="shared" si="0"/>
        <v>0</v>
      </c>
      <c r="J38" s="1">
        <f t="shared" si="1"/>
        <v>0</v>
      </c>
      <c r="K38" s="2">
        <v>346533.67500000005</v>
      </c>
    </row>
    <row r="39" spans="1:87" ht="16.2" x14ac:dyDescent="0.3">
      <c r="A39" s="80" t="s">
        <v>22</v>
      </c>
      <c r="B39" s="77" t="s">
        <v>129</v>
      </c>
      <c r="C39" s="72"/>
      <c r="D39" s="4"/>
      <c r="E39" s="55"/>
      <c r="F39" s="5"/>
      <c r="G39" s="55" t="s">
        <v>70</v>
      </c>
      <c r="H39" s="67"/>
      <c r="I39" s="81"/>
      <c r="J39" s="1"/>
      <c r="K39" s="2"/>
    </row>
    <row r="40" spans="1:87" ht="16.2" x14ac:dyDescent="0.3">
      <c r="A40" s="70" t="s">
        <v>54</v>
      </c>
      <c r="B40" s="82" t="s">
        <v>151</v>
      </c>
      <c r="C40" s="72"/>
      <c r="D40" s="4"/>
      <c r="E40" s="55"/>
      <c r="F40" s="26">
        <v>0</v>
      </c>
      <c r="G40" s="55" t="s">
        <v>70</v>
      </c>
      <c r="H40" s="60">
        <v>9256</v>
      </c>
      <c r="I40" s="81">
        <f t="shared" si="0"/>
        <v>0</v>
      </c>
      <c r="J40" s="1">
        <f>IF(F40*H40&gt;K40,"ongeldig",F40*H40)</f>
        <v>0</v>
      </c>
      <c r="K40" s="2">
        <v>60349.119999999995</v>
      </c>
    </row>
    <row r="41" spans="1:87" x14ac:dyDescent="0.3">
      <c r="A41" s="70" t="s">
        <v>55</v>
      </c>
      <c r="B41" s="82" t="s">
        <v>128</v>
      </c>
      <c r="C41" s="72"/>
      <c r="D41" s="25"/>
      <c r="E41" s="55" t="s">
        <v>42</v>
      </c>
      <c r="F41" s="26">
        <v>0</v>
      </c>
      <c r="G41" s="55" t="s">
        <v>39</v>
      </c>
      <c r="H41" s="60">
        <v>9256</v>
      </c>
      <c r="I41" s="61">
        <f t="shared" si="0"/>
        <v>0</v>
      </c>
      <c r="J41" s="1">
        <f>IF(AND(I41&lt;&gt;0,F41&lt;&gt;0,H41&lt;&gt;0),IF((F41*I41)&gt;K41,"ongeldig",F41*I41),0)</f>
        <v>0</v>
      </c>
      <c r="K41" s="2">
        <v>540781.80000000005</v>
      </c>
    </row>
    <row r="42" spans="1:87" x14ac:dyDescent="0.3">
      <c r="A42" s="70" t="s">
        <v>130</v>
      </c>
      <c r="B42" s="82" t="s">
        <v>128</v>
      </c>
      <c r="C42" s="72"/>
      <c r="D42" s="25"/>
      <c r="E42" s="55" t="s">
        <v>49</v>
      </c>
      <c r="F42" s="26">
        <v>0</v>
      </c>
      <c r="G42" s="55" t="s">
        <v>39</v>
      </c>
      <c r="H42" s="62">
        <v>9256</v>
      </c>
      <c r="I42" s="63">
        <f t="shared" si="0"/>
        <v>0</v>
      </c>
      <c r="J42" s="1">
        <f>IF(AND(I42&lt;&gt;0,F42&lt;&gt;0,H42&lt;&gt;0),IF((F42*I42)&gt;K42,"ongeldig",F42*I42),0)</f>
        <v>0</v>
      </c>
      <c r="K42" s="2">
        <v>383198.4</v>
      </c>
    </row>
    <row r="43" spans="1:87" ht="16.2" x14ac:dyDescent="0.3">
      <c r="A43" s="70" t="s">
        <v>131</v>
      </c>
      <c r="B43" s="82" t="s">
        <v>148</v>
      </c>
      <c r="C43" s="72"/>
      <c r="D43" s="4"/>
      <c r="E43" s="55" t="s">
        <v>149</v>
      </c>
      <c r="F43" s="26">
        <v>0</v>
      </c>
      <c r="G43" s="55" t="s">
        <v>70</v>
      </c>
      <c r="H43" s="60">
        <v>2314</v>
      </c>
      <c r="I43" s="81">
        <f t="shared" si="0"/>
        <v>0</v>
      </c>
      <c r="J43" s="1">
        <f>IF(F43*H43&gt;K43,"ongeldig",F43*H43)</f>
        <v>0</v>
      </c>
      <c r="K43" s="2">
        <v>98608.796000000002</v>
      </c>
    </row>
    <row r="44" spans="1:87" ht="16.2" x14ac:dyDescent="0.3">
      <c r="A44" s="80" t="s">
        <v>38</v>
      </c>
      <c r="B44" s="83" t="s">
        <v>132</v>
      </c>
      <c r="C44" s="72"/>
      <c r="D44" s="4"/>
      <c r="E44" s="55"/>
      <c r="F44" s="5"/>
      <c r="G44" s="55" t="s">
        <v>70</v>
      </c>
      <c r="H44" s="67"/>
      <c r="I44" s="81"/>
      <c r="J44" s="1"/>
      <c r="K44" s="2"/>
    </row>
    <row r="45" spans="1:87" ht="16.2" x14ac:dyDescent="0.3">
      <c r="A45" s="70" t="s">
        <v>133</v>
      </c>
      <c r="B45" s="82" t="s">
        <v>179</v>
      </c>
      <c r="C45" s="72"/>
      <c r="D45" s="4"/>
      <c r="E45" s="55"/>
      <c r="F45" s="26">
        <v>0</v>
      </c>
      <c r="G45" s="55" t="s">
        <v>70</v>
      </c>
      <c r="H45" s="62">
        <v>5020</v>
      </c>
      <c r="I45" s="81"/>
      <c r="J45" s="1">
        <f>IF(F45*H45&gt;K45,"ongeldig",F45*H45)</f>
        <v>0</v>
      </c>
      <c r="K45" s="2">
        <v>176202</v>
      </c>
    </row>
    <row r="46" spans="1:87" ht="16.2" x14ac:dyDescent="0.3">
      <c r="A46" s="70" t="s">
        <v>134</v>
      </c>
      <c r="B46" s="82" t="s">
        <v>153</v>
      </c>
      <c r="C46" s="72"/>
      <c r="D46" s="4"/>
      <c r="E46" s="55" t="s">
        <v>126</v>
      </c>
      <c r="F46" s="26">
        <v>0</v>
      </c>
      <c r="G46" s="55" t="s">
        <v>70</v>
      </c>
      <c r="H46" s="62">
        <v>5020</v>
      </c>
      <c r="I46" s="81"/>
      <c r="J46" s="1">
        <f>IF(F46*H46&gt;K46,"ongeldig",F46*H46)</f>
        <v>0</v>
      </c>
      <c r="K46" s="2">
        <v>373488</v>
      </c>
    </row>
    <row r="47" spans="1:87" ht="16.2" x14ac:dyDescent="0.3">
      <c r="A47" s="70" t="s">
        <v>135</v>
      </c>
      <c r="B47" s="82" t="s">
        <v>152</v>
      </c>
      <c r="C47" s="72"/>
      <c r="D47" s="4"/>
      <c r="E47" s="55" t="s">
        <v>126</v>
      </c>
      <c r="F47" s="26">
        <v>0</v>
      </c>
      <c r="G47" s="55" t="s">
        <v>70</v>
      </c>
      <c r="H47" s="62">
        <v>3347</v>
      </c>
      <c r="I47" s="81"/>
      <c r="J47" s="1">
        <f>IF(F47*H47&gt;K47,"ongeldig",F47*H47)</f>
        <v>0</v>
      </c>
      <c r="K47" s="2">
        <v>317295.59999999998</v>
      </c>
    </row>
    <row r="48" spans="1:87" ht="16.2" x14ac:dyDescent="0.3">
      <c r="A48" s="80" t="s">
        <v>23</v>
      </c>
      <c r="B48" s="83" t="s">
        <v>136</v>
      </c>
      <c r="C48" s="72"/>
      <c r="D48" s="4"/>
      <c r="E48" s="55"/>
      <c r="F48" s="5"/>
      <c r="G48" s="55" t="s">
        <v>70</v>
      </c>
      <c r="H48" s="67"/>
      <c r="I48" s="81"/>
      <c r="J48" s="1"/>
      <c r="K48" s="7"/>
    </row>
    <row r="49" spans="1:87" x14ac:dyDescent="0.3">
      <c r="A49" s="70" t="s">
        <v>143</v>
      </c>
      <c r="B49" s="82" t="s">
        <v>95</v>
      </c>
      <c r="C49" s="72"/>
      <c r="D49" s="25"/>
      <c r="E49" s="55" t="s">
        <v>103</v>
      </c>
      <c r="F49" s="26">
        <v>0</v>
      </c>
      <c r="G49" s="55" t="s">
        <v>39</v>
      </c>
      <c r="H49" s="62">
        <v>20072</v>
      </c>
      <c r="I49" s="84">
        <f>IF(AND(D49&lt;&gt;0,H49&lt;&gt;0),ROUNDUP(H49/D49,0),0)</f>
        <v>0</v>
      </c>
      <c r="J49" s="1">
        <f>IF(AND(I49&lt;&gt;0,F49&lt;&gt;0,H49&lt;&gt;0),IF((F49*I49)&gt;K49,"ongeldig",F49*I49),0)</f>
        <v>0</v>
      </c>
      <c r="K49" s="2">
        <v>657661.5</v>
      </c>
    </row>
    <row r="50" spans="1:87" x14ac:dyDescent="0.3">
      <c r="A50" s="70" t="s">
        <v>144</v>
      </c>
      <c r="B50" s="82" t="s">
        <v>95</v>
      </c>
      <c r="C50" s="72"/>
      <c r="D50" s="25"/>
      <c r="E50" s="55" t="s">
        <v>104</v>
      </c>
      <c r="F50" s="26">
        <v>0</v>
      </c>
      <c r="G50" s="55" t="s">
        <v>39</v>
      </c>
      <c r="H50" s="62">
        <v>20072</v>
      </c>
      <c r="I50" s="84">
        <f>IF(AND(D50&lt;&gt;0,H50&lt;&gt;0),ROUNDUP(H50/D50,0),0)</f>
        <v>0</v>
      </c>
      <c r="J50" s="1">
        <f>IF(AND(I50&lt;&gt;0,F50&lt;&gt;0,H50&lt;&gt;0),IF((F50*I50)&gt;K50,"ongeldig",F50*I50),0)</f>
        <v>0</v>
      </c>
      <c r="K50" s="2">
        <v>527431.5</v>
      </c>
    </row>
    <row r="51" spans="1:87" x14ac:dyDescent="0.3">
      <c r="A51" s="70" t="s">
        <v>145</v>
      </c>
      <c r="B51" s="82" t="s">
        <v>95</v>
      </c>
      <c r="C51" s="72"/>
      <c r="D51" s="25"/>
      <c r="E51" s="55" t="s">
        <v>105</v>
      </c>
      <c r="F51" s="26">
        <v>0</v>
      </c>
      <c r="G51" s="55" t="s">
        <v>39</v>
      </c>
      <c r="H51" s="62">
        <v>20072</v>
      </c>
      <c r="I51" s="84">
        <f>IF(AND(D51&lt;&gt;0,H51&lt;&gt;0),ROUNDUP(H51/D51,0),0)</f>
        <v>0</v>
      </c>
      <c r="J51" s="1">
        <f t="shared" ref="J51:J52" si="2">IF(AND(I51&lt;&gt;0,F51&lt;&gt;0,H51&lt;&gt;0),IF((F51*I51)&gt;K51,"ongeldig",F51*I51),0)</f>
        <v>0</v>
      </c>
      <c r="K51" s="2">
        <v>957631.5</v>
      </c>
    </row>
    <row r="52" spans="1:87" x14ac:dyDescent="0.3">
      <c r="A52" s="70" t="s">
        <v>146</v>
      </c>
      <c r="B52" s="82" t="s">
        <v>95</v>
      </c>
      <c r="C52" s="72"/>
      <c r="D52" s="25"/>
      <c r="E52" s="55" t="s">
        <v>106</v>
      </c>
      <c r="F52" s="26">
        <v>0</v>
      </c>
      <c r="G52" s="55" t="s">
        <v>39</v>
      </c>
      <c r="H52" s="62">
        <v>20072</v>
      </c>
      <c r="I52" s="84">
        <f>IF(AND(D52&lt;&gt;0,H52&lt;&gt;0),ROUNDUP(H52/D52,0),0)</f>
        <v>0</v>
      </c>
      <c r="J52" s="1">
        <f t="shared" si="2"/>
        <v>0</v>
      </c>
      <c r="K52" s="2">
        <v>322371</v>
      </c>
    </row>
    <row r="53" spans="1:87" s="88" customFormat="1" ht="4.95" customHeight="1" x14ac:dyDescent="0.3">
      <c r="A53" s="85"/>
      <c r="B53" s="85"/>
      <c r="C53" s="85"/>
      <c r="D53" s="85"/>
      <c r="E53" s="85"/>
      <c r="F53" s="85"/>
      <c r="G53" s="85"/>
      <c r="H53" s="86"/>
      <c r="I53" s="85"/>
      <c r="J53" s="85"/>
      <c r="K53" s="87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</row>
    <row r="54" spans="1:87" ht="17.399999999999999" x14ac:dyDescent="0.35">
      <c r="A54" s="89">
        <v>6</v>
      </c>
      <c r="B54" s="90" t="s">
        <v>68</v>
      </c>
      <c r="C54" s="72"/>
      <c r="D54" s="56"/>
      <c r="E54" s="55"/>
      <c r="F54" s="3"/>
      <c r="G54" s="55"/>
      <c r="H54" s="67"/>
      <c r="I54" s="58"/>
      <c r="J54" s="6"/>
      <c r="K54" s="69"/>
    </row>
    <row r="55" spans="1:87" x14ac:dyDescent="0.3">
      <c r="A55" s="70" t="s">
        <v>12</v>
      </c>
      <c r="B55" s="91" t="s">
        <v>171</v>
      </c>
      <c r="C55" s="92"/>
      <c r="D55" s="4"/>
      <c r="E55" s="55" t="s">
        <v>42</v>
      </c>
      <c r="F55" s="26">
        <v>0</v>
      </c>
      <c r="G55" s="55" t="s">
        <v>39</v>
      </c>
      <c r="H55" s="60">
        <v>70</v>
      </c>
      <c r="I55" s="61">
        <f>H55</f>
        <v>70</v>
      </c>
      <c r="J55" s="1">
        <f t="shared" ref="J55:J61" si="3">IF(F55*H55&gt;K55,"ongeldig",F55*H55)</f>
        <v>0</v>
      </c>
      <c r="K55" s="2">
        <v>91812</v>
      </c>
    </row>
    <row r="56" spans="1:87" x14ac:dyDescent="0.3">
      <c r="A56" s="70" t="s">
        <v>36</v>
      </c>
      <c r="B56" s="91" t="s">
        <v>171</v>
      </c>
      <c r="C56" s="92"/>
      <c r="D56" s="4"/>
      <c r="E56" s="55" t="s">
        <v>43</v>
      </c>
      <c r="F56" s="26">
        <v>0</v>
      </c>
      <c r="G56" s="55" t="s">
        <v>39</v>
      </c>
      <c r="H56" s="62">
        <v>50</v>
      </c>
      <c r="I56" s="63">
        <f>H56</f>
        <v>50</v>
      </c>
      <c r="J56" s="1">
        <f t="shared" si="3"/>
        <v>0</v>
      </c>
      <c r="K56" s="2">
        <v>91800</v>
      </c>
    </row>
    <row r="57" spans="1:87" x14ac:dyDescent="0.3">
      <c r="A57" s="70" t="s">
        <v>13</v>
      </c>
      <c r="B57" s="91" t="s">
        <v>156</v>
      </c>
      <c r="C57" s="92"/>
      <c r="D57" s="4"/>
      <c r="E57" s="55" t="s">
        <v>42</v>
      </c>
      <c r="F57" s="26">
        <v>0</v>
      </c>
      <c r="G57" s="55" t="s">
        <v>39</v>
      </c>
      <c r="H57" s="60">
        <v>70</v>
      </c>
      <c r="I57" s="61">
        <f>H57</f>
        <v>70</v>
      </c>
      <c r="J57" s="1">
        <f t="shared" si="3"/>
        <v>0</v>
      </c>
      <c r="K57" s="2">
        <v>91812</v>
      </c>
    </row>
    <row r="58" spans="1:87" x14ac:dyDescent="0.3">
      <c r="A58" s="70" t="s">
        <v>37</v>
      </c>
      <c r="B58" s="91" t="s">
        <v>156</v>
      </c>
      <c r="C58" s="92"/>
      <c r="D58" s="4"/>
      <c r="E58" s="55" t="s">
        <v>43</v>
      </c>
      <c r="F58" s="26">
        <v>0</v>
      </c>
      <c r="G58" s="55" t="s">
        <v>39</v>
      </c>
      <c r="H58" s="62">
        <v>50</v>
      </c>
      <c r="I58" s="63">
        <f>H58</f>
        <v>50</v>
      </c>
      <c r="J58" s="1">
        <f t="shared" si="3"/>
        <v>0</v>
      </c>
      <c r="K58" s="2">
        <v>91800</v>
      </c>
    </row>
    <row r="59" spans="1:87" x14ac:dyDescent="0.3">
      <c r="A59" s="70" t="s">
        <v>40</v>
      </c>
      <c r="B59" s="91" t="s">
        <v>157</v>
      </c>
      <c r="C59" s="92"/>
      <c r="D59" s="4"/>
      <c r="E59" s="55" t="s">
        <v>42</v>
      </c>
      <c r="F59" s="26">
        <v>0</v>
      </c>
      <c r="G59" s="55" t="s">
        <v>39</v>
      </c>
      <c r="H59" s="62">
        <v>48</v>
      </c>
      <c r="I59" s="81">
        <f t="shared" ref="I59:I61" si="4">IF(AND(D59&lt;&gt;0,H59&lt;&gt;0),H59/D59,0)</f>
        <v>0</v>
      </c>
      <c r="J59" s="1">
        <f t="shared" si="3"/>
        <v>0</v>
      </c>
      <c r="K59" s="2">
        <v>91584</v>
      </c>
    </row>
    <row r="60" spans="1:87" x14ac:dyDescent="0.3">
      <c r="A60" s="70" t="s">
        <v>41</v>
      </c>
      <c r="B60" s="91" t="s">
        <v>158</v>
      </c>
      <c r="C60" s="92"/>
      <c r="D60" s="4"/>
      <c r="E60" s="55" t="s">
        <v>43</v>
      </c>
      <c r="F60" s="26">
        <v>0</v>
      </c>
      <c r="G60" s="55" t="s">
        <v>39</v>
      </c>
      <c r="H60" s="62">
        <v>41</v>
      </c>
      <c r="I60" s="81">
        <f t="shared" si="4"/>
        <v>0</v>
      </c>
      <c r="J60" s="1">
        <f t="shared" si="3"/>
        <v>0</v>
      </c>
      <c r="K60" s="2">
        <v>91758</v>
      </c>
    </row>
    <row r="61" spans="1:87" x14ac:dyDescent="0.3">
      <c r="A61" s="93" t="s">
        <v>93</v>
      </c>
      <c r="B61" s="91" t="s">
        <v>138</v>
      </c>
      <c r="C61" s="94"/>
      <c r="D61" s="4"/>
      <c r="E61" s="55" t="s">
        <v>139</v>
      </c>
      <c r="F61" s="26">
        <v>0</v>
      </c>
      <c r="G61" s="55" t="s">
        <v>140</v>
      </c>
      <c r="H61" s="62">
        <v>145</v>
      </c>
      <c r="I61" s="81">
        <f t="shared" si="4"/>
        <v>0</v>
      </c>
      <c r="J61" s="1">
        <f t="shared" si="3"/>
        <v>0</v>
      </c>
      <c r="K61" s="2">
        <v>91350</v>
      </c>
    </row>
    <row r="62" spans="1:87" s="96" customFormat="1" ht="14.55" customHeight="1" x14ac:dyDescent="0.35">
      <c r="A62" s="93" t="s">
        <v>141</v>
      </c>
      <c r="B62" s="91" t="s">
        <v>178</v>
      </c>
      <c r="C62" s="95"/>
      <c r="D62" s="25"/>
      <c r="E62" s="55" t="s">
        <v>42</v>
      </c>
      <c r="F62" s="26">
        <v>0</v>
      </c>
      <c r="G62" s="55" t="s">
        <v>39</v>
      </c>
      <c r="H62" s="62">
        <v>78</v>
      </c>
      <c r="I62" s="63">
        <f>IF(AND(D62&lt;&gt;0,H62&lt;&gt;0),ROUNDUP(H62/D62,0),0)</f>
        <v>0</v>
      </c>
      <c r="J62" s="1">
        <f t="shared" ref="J62" si="5">IF(AND(I62&lt;&gt;0,F62&lt;&gt;0,H62&lt;&gt;0),IF((F62*I62)&gt;K62,"ongeldig",F62*I62),0)</f>
        <v>0</v>
      </c>
      <c r="K62" s="2">
        <v>91291.199999999997</v>
      </c>
    </row>
    <row r="63" spans="1:87" s="88" customFormat="1" ht="4.95" customHeight="1" x14ac:dyDescent="0.3">
      <c r="A63" s="85"/>
      <c r="B63" s="85"/>
      <c r="C63" s="85"/>
      <c r="D63" s="85"/>
      <c r="E63" s="85"/>
      <c r="F63" s="85"/>
      <c r="G63" s="85"/>
      <c r="H63" s="86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5"/>
    </row>
    <row r="64" spans="1:87" s="96" customFormat="1" ht="17.399999999999999" x14ac:dyDescent="0.35">
      <c r="A64" s="89">
        <v>7</v>
      </c>
      <c r="B64" s="97" t="s">
        <v>65</v>
      </c>
      <c r="C64" s="98"/>
      <c r="D64" s="99"/>
      <c r="E64" s="98"/>
      <c r="F64" s="8"/>
      <c r="G64" s="98"/>
      <c r="H64" s="100"/>
      <c r="I64" s="101"/>
      <c r="J64" s="9"/>
      <c r="K64" s="69"/>
    </row>
    <row r="65" spans="1:87" s="96" customFormat="1" ht="17.399999999999999" x14ac:dyDescent="0.35">
      <c r="A65" s="80" t="s">
        <v>79</v>
      </c>
      <c r="B65" s="83" t="s">
        <v>85</v>
      </c>
      <c r="C65" s="98"/>
      <c r="D65" s="99"/>
      <c r="E65" s="98"/>
      <c r="F65" s="8"/>
      <c r="G65" s="98"/>
      <c r="H65" s="100"/>
      <c r="I65" s="101"/>
      <c r="J65" s="10"/>
      <c r="K65" s="69"/>
    </row>
    <row r="66" spans="1:87" x14ac:dyDescent="0.3">
      <c r="A66" s="70" t="s">
        <v>56</v>
      </c>
      <c r="B66" s="82" t="s">
        <v>147</v>
      </c>
      <c r="C66" s="55"/>
      <c r="D66" s="56"/>
      <c r="E66" s="55"/>
      <c r="F66" s="3"/>
      <c r="G66" s="55" t="s">
        <v>39</v>
      </c>
      <c r="H66" s="102"/>
      <c r="I66" s="103">
        <f>SUM(I5,I10,I16,I20,I26,I30,I36,I41,I55,I57)</f>
        <v>140</v>
      </c>
      <c r="J66" s="11"/>
      <c r="K66" s="69"/>
    </row>
    <row r="67" spans="1:87" x14ac:dyDescent="0.3">
      <c r="A67" s="70" t="s">
        <v>57</v>
      </c>
      <c r="B67" s="82" t="s">
        <v>150</v>
      </c>
      <c r="C67" s="55"/>
      <c r="D67" s="56"/>
      <c r="E67" s="55"/>
      <c r="F67" s="12">
        <v>0</v>
      </c>
      <c r="G67" s="55" t="s">
        <v>39</v>
      </c>
      <c r="H67" s="104"/>
      <c r="I67" s="105">
        <f>IF(I66&lt;5,CEILING(I66,1)-I66,0)</f>
        <v>0</v>
      </c>
      <c r="J67" s="1">
        <f>IF(AND(I67&lt;&gt;0,F67&lt;&gt;0),F67*I67,0)</f>
        <v>0</v>
      </c>
      <c r="K67" s="69"/>
    </row>
    <row r="68" spans="1:87" x14ac:dyDescent="0.3">
      <c r="A68" s="70" t="s">
        <v>81</v>
      </c>
      <c r="B68" s="82" t="s">
        <v>83</v>
      </c>
      <c r="C68" s="55"/>
      <c r="D68" s="56"/>
      <c r="E68" s="55" t="s">
        <v>50</v>
      </c>
      <c r="F68" s="3"/>
      <c r="G68" s="55" t="s">
        <v>39</v>
      </c>
      <c r="H68" s="104"/>
      <c r="I68" s="103">
        <f>IF(AND(SUM(I49,I50)&gt;0,(SUM(I5,I10,I16,I20,I26,I30,I36,I41,I55,I57)&gt;0)),1,0)</f>
        <v>0</v>
      </c>
      <c r="J68" s="11"/>
      <c r="K68" s="2"/>
    </row>
    <row r="69" spans="1:87" ht="15" thickBot="1" x14ac:dyDescent="0.35">
      <c r="A69" s="70" t="s">
        <v>82</v>
      </c>
      <c r="B69" s="82" t="s">
        <v>161</v>
      </c>
      <c r="C69" s="55"/>
      <c r="D69" s="56"/>
      <c r="E69" s="55"/>
      <c r="F69" s="3"/>
      <c r="G69" s="55" t="s">
        <v>39</v>
      </c>
      <c r="H69" s="104"/>
      <c r="I69" s="106">
        <f>IF(I66=0,I49+I50,0)</f>
        <v>0</v>
      </c>
      <c r="J69" s="11"/>
      <c r="K69" s="2"/>
    </row>
    <row r="70" spans="1:87" x14ac:dyDescent="0.3">
      <c r="A70" s="70" t="s">
        <v>92</v>
      </c>
      <c r="B70" s="82" t="s">
        <v>87</v>
      </c>
      <c r="C70" s="55"/>
      <c r="D70" s="56"/>
      <c r="E70" s="55"/>
      <c r="F70" s="3"/>
      <c r="G70" s="55" t="s">
        <v>39</v>
      </c>
      <c r="H70" s="104"/>
      <c r="I70" s="107">
        <f>I66+I67+I68+I69</f>
        <v>140</v>
      </c>
      <c r="J70" s="11"/>
      <c r="K70" s="2"/>
    </row>
    <row r="71" spans="1:87" x14ac:dyDescent="0.3">
      <c r="A71" s="80" t="s">
        <v>80</v>
      </c>
      <c r="B71" s="83" t="s">
        <v>86</v>
      </c>
      <c r="C71" s="55"/>
      <c r="D71" s="56"/>
      <c r="E71" s="55"/>
      <c r="F71" s="3"/>
      <c r="G71" s="55"/>
      <c r="H71" s="104"/>
      <c r="I71" s="56"/>
      <c r="J71" s="11"/>
      <c r="K71" s="69"/>
    </row>
    <row r="72" spans="1:87" x14ac:dyDescent="0.3">
      <c r="A72" s="70" t="s">
        <v>88</v>
      </c>
      <c r="B72" s="82" t="s">
        <v>118</v>
      </c>
      <c r="C72" s="55"/>
      <c r="D72" s="56"/>
      <c r="E72" s="55"/>
      <c r="F72" s="3"/>
      <c r="G72" s="55" t="s">
        <v>39</v>
      </c>
      <c r="H72" s="104"/>
      <c r="I72" s="105">
        <f>SUM(I6,I11,I17,I21,I27,I31,I37,I42,I56,I58)</f>
        <v>100</v>
      </c>
      <c r="J72" s="11"/>
      <c r="K72" s="2"/>
    </row>
    <row r="73" spans="1:87" ht="15" thickBot="1" x14ac:dyDescent="0.35">
      <c r="A73" s="70" t="s">
        <v>89</v>
      </c>
      <c r="B73" s="82" t="s">
        <v>172</v>
      </c>
      <c r="C73" s="55"/>
      <c r="D73" s="56"/>
      <c r="E73" s="55" t="s">
        <v>50</v>
      </c>
      <c r="F73" s="3"/>
      <c r="G73" s="55" t="s">
        <v>39</v>
      </c>
      <c r="H73" s="104"/>
      <c r="I73" s="108">
        <f>IF(I72=0,I51+I52,0)</f>
        <v>0</v>
      </c>
      <c r="J73" s="11"/>
      <c r="K73" s="2"/>
    </row>
    <row r="74" spans="1:87" x14ac:dyDescent="0.3">
      <c r="A74" s="70" t="s">
        <v>90</v>
      </c>
      <c r="B74" s="82" t="s">
        <v>91</v>
      </c>
      <c r="C74" s="55"/>
      <c r="D74" s="56"/>
      <c r="E74" s="55"/>
      <c r="F74" s="3"/>
      <c r="G74" s="55" t="s">
        <v>39</v>
      </c>
      <c r="H74" s="104"/>
      <c r="I74" s="107">
        <f>I72+I73</f>
        <v>100</v>
      </c>
      <c r="J74" s="11"/>
      <c r="K74" s="2"/>
    </row>
    <row r="75" spans="1:87" s="88" customFormat="1" ht="4.95" customHeight="1" x14ac:dyDescent="0.3">
      <c r="A75" s="85"/>
      <c r="B75" s="85"/>
      <c r="C75" s="85"/>
      <c r="D75" s="85"/>
      <c r="E75" s="85"/>
      <c r="F75" s="85"/>
      <c r="G75" s="85"/>
      <c r="H75" s="109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</row>
    <row r="76" spans="1:87" s="96" customFormat="1" ht="17.399999999999999" x14ac:dyDescent="0.35">
      <c r="A76" s="89">
        <v>8</v>
      </c>
      <c r="B76" s="97" t="s">
        <v>84</v>
      </c>
      <c r="C76" s="98"/>
      <c r="D76" s="110"/>
      <c r="E76" s="98"/>
      <c r="F76" s="8"/>
      <c r="G76" s="98"/>
      <c r="H76" s="111"/>
      <c r="I76" s="112"/>
      <c r="J76" s="9"/>
      <c r="K76" s="74"/>
    </row>
    <row r="77" spans="1:87" s="47" customFormat="1" x14ac:dyDescent="0.3">
      <c r="A77" s="113" t="s">
        <v>15</v>
      </c>
      <c r="B77" s="114" t="s">
        <v>107</v>
      </c>
      <c r="C77" s="115"/>
      <c r="D77" s="116"/>
      <c r="E77" s="117"/>
      <c r="F77" s="27">
        <v>0</v>
      </c>
      <c r="G77" s="115" t="s">
        <v>72</v>
      </c>
      <c r="H77" s="118"/>
      <c r="I77" s="119">
        <f>IF(I70&lt;3,CEILING(I70,1),IF(AND(I70&gt;3,I70&lt;6),ROUND(I70,0),ROUND(I70/2,0)))</f>
        <v>70</v>
      </c>
      <c r="J77" s="1">
        <f>IF(F77*I77&gt;K77,"ongeldig",F77*I77)</f>
        <v>0</v>
      </c>
      <c r="K77" s="32">
        <f>800*I77*1.3</f>
        <v>72800</v>
      </c>
    </row>
    <row r="78" spans="1:87" s="47" customFormat="1" ht="31.8" customHeight="1" x14ac:dyDescent="0.3">
      <c r="A78" s="113" t="s">
        <v>16</v>
      </c>
      <c r="B78" s="114" t="s">
        <v>173</v>
      </c>
      <c r="C78" s="115"/>
      <c r="D78" s="116"/>
      <c r="E78" s="117"/>
      <c r="F78" s="13"/>
      <c r="G78" s="115"/>
      <c r="H78" s="118"/>
      <c r="I78" s="120"/>
      <c r="J78" s="14"/>
      <c r="K78" s="69"/>
    </row>
    <row r="79" spans="1:87" ht="14.55" customHeight="1" x14ac:dyDescent="0.3">
      <c r="A79" s="59" t="s">
        <v>58</v>
      </c>
      <c r="B79" s="121" t="s">
        <v>98</v>
      </c>
      <c r="C79" s="55"/>
      <c r="D79" s="56"/>
      <c r="E79" s="122"/>
      <c r="F79" s="28">
        <v>0</v>
      </c>
      <c r="G79" s="55" t="s">
        <v>72</v>
      </c>
      <c r="H79" s="123">
        <f>ROUND((50%*$I$77)*10%,0)</f>
        <v>4</v>
      </c>
      <c r="I79" s="55"/>
      <c r="J79" s="1">
        <f>F79*H79</f>
        <v>0</v>
      </c>
      <c r="K79" s="2"/>
    </row>
    <row r="80" spans="1:87" ht="14.55" customHeight="1" x14ac:dyDescent="0.3">
      <c r="A80" s="59" t="s">
        <v>96</v>
      </c>
      <c r="B80" s="121" t="s">
        <v>99</v>
      </c>
      <c r="C80" s="55"/>
      <c r="D80" s="56"/>
      <c r="E80" s="122"/>
      <c r="F80" s="28">
        <v>0</v>
      </c>
      <c r="G80" s="55" t="s">
        <v>72</v>
      </c>
      <c r="H80" s="123">
        <f>ROUND((50%*$I$77)*40%,0)</f>
        <v>14</v>
      </c>
      <c r="I80" s="55"/>
      <c r="J80" s="1">
        <f t="shared" ref="J80:J85" si="6">F80*H80</f>
        <v>0</v>
      </c>
      <c r="K80" s="2"/>
    </row>
    <row r="81" spans="1:87" ht="14.55" customHeight="1" x14ac:dyDescent="0.3">
      <c r="A81" s="59" t="s">
        <v>59</v>
      </c>
      <c r="B81" s="121" t="s">
        <v>100</v>
      </c>
      <c r="C81" s="55"/>
      <c r="D81" s="56"/>
      <c r="E81" s="122"/>
      <c r="F81" s="28">
        <v>0</v>
      </c>
      <c r="G81" s="55" t="s">
        <v>72</v>
      </c>
      <c r="H81" s="123">
        <f>ROUND((50%*$I$77)*40%,0)</f>
        <v>14</v>
      </c>
      <c r="I81" s="55"/>
      <c r="J81" s="1">
        <f t="shared" si="6"/>
        <v>0</v>
      </c>
      <c r="K81" s="2"/>
    </row>
    <row r="82" spans="1:87" ht="14.55" customHeight="1" x14ac:dyDescent="0.3">
      <c r="A82" s="59" t="s">
        <v>97</v>
      </c>
      <c r="B82" s="121" t="s">
        <v>101</v>
      </c>
      <c r="C82" s="55"/>
      <c r="D82" s="56"/>
      <c r="E82" s="122"/>
      <c r="F82" s="28">
        <v>0</v>
      </c>
      <c r="G82" s="55" t="s">
        <v>72</v>
      </c>
      <c r="H82" s="123">
        <f>ROUND((50%*$I$77)*10%,0)</f>
        <v>4</v>
      </c>
      <c r="I82" s="55"/>
      <c r="J82" s="1">
        <f t="shared" si="6"/>
        <v>0</v>
      </c>
      <c r="K82" s="69"/>
    </row>
    <row r="83" spans="1:87" ht="14.55" customHeight="1" x14ac:dyDescent="0.3">
      <c r="A83" s="75" t="s">
        <v>17</v>
      </c>
      <c r="B83" s="124" t="s">
        <v>117</v>
      </c>
      <c r="C83" s="55"/>
      <c r="D83" s="125"/>
      <c r="E83" s="122"/>
      <c r="F83" s="28">
        <v>0</v>
      </c>
      <c r="G83" s="55" t="s">
        <v>73</v>
      </c>
      <c r="H83" s="126"/>
      <c r="I83" s="34">
        <f>CEILING(I74/8,1)</f>
        <v>13</v>
      </c>
      <c r="J83" s="1">
        <f>IF(F83*I83&gt;K83,"ongeldig",F83*I83)</f>
        <v>0</v>
      </c>
      <c r="K83" s="33">
        <f>1696*I83*1.25</f>
        <v>27560</v>
      </c>
    </row>
    <row r="84" spans="1:87" ht="14.55" customHeight="1" x14ac:dyDescent="0.3">
      <c r="A84" s="75" t="s">
        <v>18</v>
      </c>
      <c r="B84" s="124" t="s">
        <v>108</v>
      </c>
      <c r="C84" s="55"/>
      <c r="D84" s="125"/>
      <c r="E84" s="122"/>
      <c r="F84" s="15"/>
      <c r="G84" s="55"/>
      <c r="H84" s="126"/>
      <c r="I84" s="120"/>
      <c r="J84" s="16"/>
      <c r="K84" s="2"/>
    </row>
    <row r="85" spans="1:87" ht="14.55" customHeight="1" x14ac:dyDescent="0.3">
      <c r="A85" s="59" t="s">
        <v>60</v>
      </c>
      <c r="B85" s="121" t="s">
        <v>102</v>
      </c>
      <c r="C85" s="55"/>
      <c r="D85" s="56"/>
      <c r="E85" s="122"/>
      <c r="F85" s="28">
        <v>0</v>
      </c>
      <c r="G85" s="55" t="s">
        <v>73</v>
      </c>
      <c r="H85" s="123">
        <f>I83</f>
        <v>13</v>
      </c>
      <c r="I85" s="55"/>
      <c r="J85" s="1">
        <f t="shared" si="6"/>
        <v>0</v>
      </c>
      <c r="K85" s="2"/>
    </row>
    <row r="86" spans="1:87" s="53" customFormat="1" ht="4.95" customHeight="1" x14ac:dyDescent="0.3">
      <c r="A86"/>
      <c r="B86"/>
      <c r="C86"/>
      <c r="D86"/>
      <c r="E86"/>
      <c r="F86"/>
      <c r="G86"/>
      <c r="H86" s="64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 spans="1:87" ht="18" thickBot="1" x14ac:dyDescent="0.4">
      <c r="A87" s="127" t="s">
        <v>112</v>
      </c>
      <c r="B87" s="128" t="s">
        <v>119</v>
      </c>
      <c r="C87" s="129"/>
      <c r="D87" s="125"/>
      <c r="E87" s="130"/>
      <c r="F87" s="26">
        <v>0</v>
      </c>
      <c r="G87" s="55"/>
      <c r="H87" s="131"/>
      <c r="I87" s="129"/>
      <c r="J87" s="17">
        <f>F87</f>
        <v>0</v>
      </c>
      <c r="K87" s="2"/>
    </row>
    <row r="88" spans="1:87" x14ac:dyDescent="0.3">
      <c r="A88" s="70"/>
      <c r="B88" s="132" t="s">
        <v>10</v>
      </c>
      <c r="C88" s="133"/>
      <c r="D88" s="133"/>
      <c r="E88" s="133"/>
      <c r="F88" s="133"/>
      <c r="G88" s="133"/>
      <c r="H88" s="134"/>
      <c r="I88" s="135"/>
      <c r="J88" s="18">
        <f>SUM(J5:J87)</f>
        <v>0</v>
      </c>
      <c r="K88" s="2"/>
    </row>
    <row r="89" spans="1:87" s="88" customFormat="1" ht="4.95" customHeight="1" x14ac:dyDescent="0.3">
      <c r="A89" s="85"/>
      <c r="B89" s="85"/>
      <c r="C89" s="85"/>
      <c r="D89" s="85"/>
      <c r="E89" s="85"/>
      <c r="F89" s="85"/>
      <c r="G89" s="85"/>
      <c r="H89" s="86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</row>
    <row r="90" spans="1:87" s="96" customFormat="1" ht="14.55" customHeight="1" x14ac:dyDescent="0.35">
      <c r="A90" s="89">
        <v>10</v>
      </c>
      <c r="B90" s="97" t="s">
        <v>120</v>
      </c>
      <c r="C90" s="55"/>
      <c r="D90" s="110"/>
      <c r="E90" s="136"/>
      <c r="F90" s="8"/>
      <c r="G90" s="98"/>
      <c r="H90" s="137"/>
      <c r="I90" s="98"/>
      <c r="J90" s="138"/>
      <c r="K90" s="2"/>
    </row>
    <row r="91" spans="1:87" s="96" customFormat="1" ht="14.55" customHeight="1" x14ac:dyDescent="0.35">
      <c r="A91" s="70" t="s">
        <v>142</v>
      </c>
      <c r="B91" s="91" t="s">
        <v>127</v>
      </c>
      <c r="C91" s="55"/>
      <c r="D91" s="125"/>
      <c r="E91" s="122"/>
      <c r="F91" s="29">
        <v>0</v>
      </c>
      <c r="G91" s="55" t="s">
        <v>4</v>
      </c>
      <c r="H91" s="131"/>
      <c r="I91" s="55"/>
      <c r="J91" s="139">
        <f>$J$88*F91</f>
        <v>0</v>
      </c>
      <c r="K91" s="2"/>
    </row>
    <row r="92" spans="1:87" s="96" customFormat="1" ht="14.55" customHeight="1" x14ac:dyDescent="0.35">
      <c r="A92" s="70" t="s">
        <v>113</v>
      </c>
      <c r="B92" s="91" t="s">
        <v>159</v>
      </c>
      <c r="C92" s="140"/>
      <c r="D92" s="125"/>
      <c r="E92" s="122"/>
      <c r="F92" s="30">
        <v>0</v>
      </c>
      <c r="G92" s="55" t="s">
        <v>39</v>
      </c>
      <c r="H92" s="31">
        <v>16</v>
      </c>
      <c r="I92" s="58"/>
      <c r="J92" s="1">
        <f t="shared" ref="J92" si="7">IF(F92*H92&gt;K92,"ongeldig",F92*H92)</f>
        <v>0</v>
      </c>
      <c r="K92" s="2">
        <v>57600</v>
      </c>
    </row>
    <row r="93" spans="1:87" s="96" customFormat="1" ht="14.55" customHeight="1" x14ac:dyDescent="0.35">
      <c r="A93" s="70" t="s">
        <v>114</v>
      </c>
      <c r="B93" s="91" t="s">
        <v>162</v>
      </c>
      <c r="C93" s="140"/>
      <c r="D93" s="125"/>
      <c r="E93" s="122"/>
      <c r="F93" s="29">
        <v>0</v>
      </c>
      <c r="G93" s="55" t="s">
        <v>4</v>
      </c>
      <c r="H93" s="131"/>
      <c r="I93" s="55"/>
      <c r="J93" s="139">
        <f>$J$88*F93</f>
        <v>0</v>
      </c>
      <c r="K93" s="2"/>
    </row>
    <row r="94" spans="1:87" s="96" customFormat="1" ht="14.55" customHeight="1" x14ac:dyDescent="0.35">
      <c r="A94" s="70" t="s">
        <v>115</v>
      </c>
      <c r="B94" s="71" t="s">
        <v>163</v>
      </c>
      <c r="C94" s="55"/>
      <c r="D94" s="125"/>
      <c r="E94" s="122"/>
      <c r="F94" s="29">
        <v>0</v>
      </c>
      <c r="G94" s="55" t="s">
        <v>4</v>
      </c>
      <c r="H94" s="131"/>
      <c r="I94" s="55"/>
      <c r="J94" s="139">
        <f>$J$88*F94</f>
        <v>0</v>
      </c>
      <c r="K94" s="2"/>
    </row>
    <row r="95" spans="1:87" s="96" customFormat="1" ht="14.55" customHeight="1" x14ac:dyDescent="0.35">
      <c r="A95" s="70" t="s">
        <v>116</v>
      </c>
      <c r="B95" s="141" t="s">
        <v>175</v>
      </c>
      <c r="C95" s="55"/>
      <c r="D95" s="25"/>
      <c r="E95" s="122"/>
      <c r="F95" s="30">
        <v>0</v>
      </c>
      <c r="G95" s="55" t="s">
        <v>177</v>
      </c>
      <c r="H95" s="62">
        <v>10800</v>
      </c>
      <c r="I95" s="84">
        <f>IF(AND(D95&lt;&gt;0,H95&lt;&gt;0),ROUNDUP(H95/D95,0),0)</f>
        <v>0</v>
      </c>
      <c r="J95" s="1">
        <f t="shared" ref="J95:J96" si="8">IF(AND(I95&lt;&gt;0,F95&lt;&gt;0,H95&lt;&gt;0),IF((F95*I95)&gt;K95,"ongeldig",F95*I95),0)</f>
        <v>0</v>
      </c>
      <c r="K95" s="2">
        <v>54000</v>
      </c>
    </row>
    <row r="96" spans="1:87" s="96" customFormat="1" ht="14.55" customHeight="1" x14ac:dyDescent="0.35">
      <c r="A96" s="70" t="s">
        <v>174</v>
      </c>
      <c r="B96" s="141" t="s">
        <v>176</v>
      </c>
      <c r="C96" s="129"/>
      <c r="D96" s="25"/>
      <c r="E96" s="122"/>
      <c r="F96" s="30">
        <v>0</v>
      </c>
      <c r="G96" s="55" t="s">
        <v>177</v>
      </c>
      <c r="H96" s="62">
        <v>3600</v>
      </c>
      <c r="I96" s="84">
        <f>IF(AND(D96&lt;&gt;0,H96&lt;&gt;0),ROUNDUP(H96/D96,0),0)</f>
        <v>0</v>
      </c>
      <c r="J96" s="1">
        <f t="shared" si="8"/>
        <v>0</v>
      </c>
      <c r="K96" s="2">
        <v>144000</v>
      </c>
    </row>
    <row r="97" spans="1:87" x14ac:dyDescent="0.3">
      <c r="A97" s="70"/>
      <c r="B97" s="132" t="s">
        <v>10</v>
      </c>
      <c r="C97" s="133"/>
      <c r="D97" s="133"/>
      <c r="E97" s="133"/>
      <c r="F97" s="133"/>
      <c r="G97" s="133"/>
      <c r="H97" s="133"/>
      <c r="I97" s="135"/>
      <c r="J97" s="19">
        <f>SUM(J88:J96)</f>
        <v>0</v>
      </c>
      <c r="K97" s="2"/>
    </row>
    <row r="98" spans="1:87" s="53" customFormat="1" ht="4.9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 spans="1:87" ht="17.399999999999999" x14ac:dyDescent="0.35">
      <c r="A99" s="127">
        <v>11</v>
      </c>
      <c r="B99" s="128" t="s">
        <v>121</v>
      </c>
      <c r="C99" s="129"/>
      <c r="D99" s="125"/>
      <c r="E99" s="130"/>
      <c r="F99" s="125"/>
      <c r="G99" s="55"/>
      <c r="H99" s="55"/>
      <c r="I99" s="129"/>
      <c r="J99" s="20"/>
      <c r="K99" s="21"/>
    </row>
    <row r="100" spans="1:87" x14ac:dyDescent="0.3">
      <c r="A100" s="70" t="s">
        <v>62</v>
      </c>
      <c r="B100" s="71" t="s">
        <v>2</v>
      </c>
      <c r="C100" s="55"/>
      <c r="D100" s="56"/>
      <c r="E100" s="55"/>
      <c r="F100" s="29">
        <v>0</v>
      </c>
      <c r="G100" s="22" t="s">
        <v>4</v>
      </c>
      <c r="H100" s="23"/>
      <c r="I100" s="55"/>
      <c r="J100" s="68">
        <f>J97*F100</f>
        <v>0</v>
      </c>
      <c r="K100" s="21"/>
      <c r="L100" s="142"/>
    </row>
    <row r="101" spans="1:87" ht="15" thickBot="1" x14ac:dyDescent="0.35">
      <c r="A101" s="70" t="s">
        <v>63</v>
      </c>
      <c r="B101" s="71" t="s">
        <v>3</v>
      </c>
      <c r="C101" s="55"/>
      <c r="D101" s="56"/>
      <c r="E101" s="55"/>
      <c r="F101" s="29">
        <v>0</v>
      </c>
      <c r="G101" s="22" t="s">
        <v>4</v>
      </c>
      <c r="H101" s="23"/>
      <c r="I101" s="55"/>
      <c r="J101" s="143">
        <f>J97*F101</f>
        <v>0</v>
      </c>
      <c r="K101" s="21"/>
    </row>
    <row r="102" spans="1:87" s="96" customFormat="1" ht="17.399999999999999" x14ac:dyDescent="0.35">
      <c r="A102" s="70" t="s">
        <v>64</v>
      </c>
      <c r="B102" s="144" t="s">
        <v>164</v>
      </c>
      <c r="C102" s="145"/>
      <c r="D102" s="145"/>
      <c r="E102" s="145"/>
      <c r="F102" s="145"/>
      <c r="G102" s="145"/>
      <c r="H102" s="145"/>
      <c r="I102" s="146"/>
      <c r="J102" s="147">
        <f>SUM(J100:J101)</f>
        <v>0</v>
      </c>
      <c r="K102" s="21"/>
    </row>
    <row r="103" spans="1:87" s="88" customFormat="1" ht="4.95" customHeight="1" thickBot="1" x14ac:dyDescent="0.35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  <c r="CG103" s="85"/>
      <c r="CH103" s="85"/>
      <c r="CI103" s="85"/>
    </row>
    <row r="104" spans="1:87" ht="18" thickBot="1" x14ac:dyDescent="0.4">
      <c r="A104" s="148">
        <v>12</v>
      </c>
      <c r="B104" s="149" t="s">
        <v>94</v>
      </c>
      <c r="C104" s="150"/>
      <c r="D104" s="151"/>
      <c r="E104" s="151"/>
      <c r="F104" s="151"/>
      <c r="G104" s="151"/>
      <c r="H104" s="151"/>
      <c r="I104" s="152"/>
      <c r="J104" s="153">
        <f>J102+J97</f>
        <v>0</v>
      </c>
      <c r="K104" s="154"/>
    </row>
    <row r="107" spans="1:87" x14ac:dyDescent="0.3">
      <c r="A107" s="155"/>
    </row>
    <row r="108" spans="1:87" x14ac:dyDescent="0.3">
      <c r="A108" s="158"/>
    </row>
    <row r="109" spans="1:87" x14ac:dyDescent="0.3">
      <c r="A109" s="158"/>
      <c r="D109" s="159"/>
    </row>
    <row r="110" spans="1:87" x14ac:dyDescent="0.3">
      <c r="A110" s="158"/>
    </row>
    <row r="111" spans="1:87" x14ac:dyDescent="0.3">
      <c r="A111" s="158"/>
    </row>
    <row r="112" spans="1:87" x14ac:dyDescent="0.3">
      <c r="A112" s="158"/>
    </row>
    <row r="113" spans="1:1" x14ac:dyDescent="0.3">
      <c r="A113" s="158"/>
    </row>
    <row r="114" spans="1:1" x14ac:dyDescent="0.3">
      <c r="A114" s="158"/>
    </row>
    <row r="115" spans="1:1" x14ac:dyDescent="0.3">
      <c r="A115" s="158"/>
    </row>
  </sheetData>
  <sheetProtection sheet="1" objects="1" scenarios="1"/>
  <mergeCells count="4">
    <mergeCell ref="A1:G1"/>
    <mergeCell ref="H1:K1"/>
    <mergeCell ref="B102:I102"/>
    <mergeCell ref="D104:I104"/>
  </mergeCells>
  <conditionalFormatting sqref="J1:J2 J99:J102 J87:J88 J64:J74 J24:J32 J14:J22 J9:J12 J4:J7 J76:J85 J54:J62 J34:J52 J96:J97 J90:J94 J104:J1048576">
    <cfRule type="cellIs" dxfId="3" priority="2" operator="equal">
      <formula>"ongeldig"</formula>
    </cfRule>
  </conditionalFormatting>
  <conditionalFormatting sqref="J95">
    <cfRule type="cellIs" dxfId="2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c2a34957-f4c5-4396-b3a3-e9c9104dfe78" ContentTypeId="0x010100C0B9283FC7311C488917E5A9876B01FD02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C0B9283FC7311C488917E5A9876B01FD02004D8E1FFD83C0F34CBA94D9E28775A141" ma:contentTypeVersion="19" ma:contentTypeDescription=" " ma:contentTypeScope="" ma:versionID="c25a0a9bde8a8cfc8e8b1b5a7b35e4e2">
  <xsd:schema xmlns:xsd="http://www.w3.org/2001/XMLSchema" xmlns:xs="http://www.w3.org/2001/XMLSchema" xmlns:p="http://schemas.microsoft.com/office/2006/metadata/properties" xmlns:ns2="feef5865-a982-42aa-8640-9d4286765ef6" targetNamespace="http://schemas.microsoft.com/office/2006/metadata/properties" ma:root="true" ma:fieldsID="95e81973f011ad13f5ea751246266e4a" ns2:_=""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Eigenaar" minOccurs="0"/>
                <xsd:element ref="ns2:W_x0040_chtw0rd_x0021_" minOccurs="0"/>
                <xsd:element ref="ns2:Document_x0020_label_x0020_2" minOccurs="0"/>
                <xsd:element ref="ns2:Document_x0020_label_x0020_3" minOccurs="0"/>
                <xsd:element ref="ns2:Projectnummer" minOccurs="0"/>
                <xsd:element ref="ns2:Projectleider" minOccurs="0"/>
                <xsd:element ref="ns2:Projectnaam" minOccurs="0"/>
                <xsd:element ref="ns2:n0434fc7033c4e57ab8dbbc68a681202" minOccurs="0"/>
                <xsd:element ref="ns2:TaxCatchAll" minOccurs="0"/>
                <xsd:element ref="ns2:TaxKeywordTaxHTField" minOccurs="0"/>
                <xsd:element ref="ns2:TaxCatchAllLabel" minOccurs="0"/>
                <xsd:element ref="ns2:g14ccd2c8a8a47bca7ce5b34bb30a015" minOccurs="0"/>
                <xsd:element ref="ns2:kdef070ebe9c40fc9dddf3406c07aae0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nillable="true" ma:displayName="Eigenaar" ma:description="Dit veld is benodigd om de eigenaar van het document te kunnen benaderen, bijvoorbeeld wanneer het document gearchiveerd is." ma:list="UserInfo" ma:SharePointGroup="0" ma:internalName="Eigen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_x0040_chtw0rd_x0021_" ma:index="3" nillable="true" ma:displayName="Document label 1" ma:default="Enter Choice #1" ma:format="Dropdown" ma:internalName="W_x0040_chtw0rd_x0021_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2" ma:index="4" nillable="true" ma:displayName="Document label 2" ma:default="Enter Choice #1" ma:format="Dropdown" ma:internalName="Document_x0020_label_x0020_2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3" ma:index="5" nillable="true" ma:displayName="Document label 3" ma:default="Enter Choice #1" ma:format="Dropdown" ma:internalName="Document_x0020_label_x0020_3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Projectnummer" ma:index="9" nillable="true" ma:displayName="Projectnummer" ma:internalName="Projectnummer">
      <xsd:simpleType>
        <xsd:restriction base="dms:Text">
          <xsd:maxLength value="15"/>
        </xsd:restriction>
      </xsd:simpleType>
    </xsd:element>
    <xsd:element name="Projectleider" ma:index="10" nillable="true" ma:displayName="Projectleider" ma:list="UserInfo" ma:SharePointGroup="0" ma:internalName="Projectleider" ma:showField="NameWithPictureAndDetail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naam" ma:index="11" nillable="true" ma:displayName="Projectnaam" ma:internalName="Projectnaam">
      <xsd:simpleType>
        <xsd:restriction base="dms:Text">
          <xsd:maxLength value="50"/>
        </xsd:restriction>
      </xsd:simpleType>
    </xsd:element>
    <xsd:element name="n0434fc7033c4e57ab8dbbc68a681202" ma:index="16" nillable="true" ma:taxonomy="true" ma:internalName="n0434fc7033c4e57ab8dbbc68a681202" ma:taxonomyFieldName="Type_x0020_document" ma:displayName="Documenttype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TaxCatchAll" ma:index="17" nillable="true" ma:displayName="Taxonomy Catch All Column" ma:description="" ma:hidden="true" ma:list="{09321ceb-b70c-41fb-9c00-81c9866b48cb}" ma:internalName="TaxCatchAll" ma:showField="CatchAllData" ma:web="f136e4a9-27c7-4b92-857b-0512d37988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readOnly="false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19" nillable="true" ma:displayName="Taxonomy Catch All Column1" ma:description="" ma:hidden="true" ma:list="{09321ceb-b70c-41fb-9c00-81c9866b48cb}" ma:internalName="TaxCatchAllLabel" ma:readOnly="true" ma:showField="CatchAllDataLabel" ma:web="f136e4a9-27c7-4b92-857b-0512d37988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14ccd2c8a8a47bca7ce5b34bb30a015" ma:index="21" ma:taxonomy="true" ma:internalName="g14ccd2c8a8a47bca7ce5b34bb30a015" ma:taxonomyFieldName="Documentstatus" ma:displayName="Documentstatus" ma:readOnly="false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kdef070ebe9c40fc9dddf3406c07aae0" ma:index="23" ma:taxonomy="true" ma:internalName="kdef070ebe9c40fc9dddf3406c07aae0" ma:taxonomyFieldName="Vertrouwelijkheid" ma:displayName="Vertrouwelijkheid" ma:readOnly="false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_dlc_DocId" ma:index="25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Inhoudstyp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leider xmlns="feef5865-a982-42aa-8640-9d4286765ef6">
      <UserInfo>
        <DisplayName>Wever, L (Laurens)</DisplayName>
        <AccountId>20</AccountId>
        <AccountType/>
      </UserInfo>
    </Projectleider>
    <TaxKeywordTaxHTField xmlns="feef5865-a982-42aa-8640-9d4286765ef6">
      <Terms xmlns="http://schemas.microsoft.com/office/infopath/2007/PartnerControls"/>
    </TaxKeywordTaxHTField>
    <Projectnaam xmlns="feef5865-a982-42aa-8640-9d4286765ef6">BTO</Projectnaam>
    <g14ccd2c8a8a47bca7ce5b34bb30a01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b56e2604-821a-409c-9774-7587ed426a31</TermId>
        </TermInfo>
      </Terms>
    </g14ccd2c8a8a47bca7ce5b34bb30a015>
    <Document_x0020_label_x0020_3 xmlns="feef5865-a982-42aa-8640-9d4286765ef6">Enter Choice #1</Document_x0020_label_x0020_3>
    <TaxCatchAll xmlns="feef5865-a982-42aa-8640-9d4286765ef6">
      <Value>3</Value>
      <Value>2</Value>
    </TaxCatchAll>
    <Document_x0020_label_x0020_2 xmlns="feef5865-a982-42aa-8640-9d4286765ef6">Enter Choice #1</Document_x0020_label_x0020_2>
    <Projectnummer xmlns="feef5865-a982-42aa-8640-9d4286765ef6" xsi:nil="true"/>
    <n0434fc7033c4e57ab8dbbc68a681202 xmlns="feef5865-a982-42aa-8640-9d4286765ef6">
      <Terms xmlns="http://schemas.microsoft.com/office/infopath/2007/PartnerControls"/>
    </n0434fc7033c4e57ab8dbbc68a681202>
    <W_x0040_chtw0rd_x0021_ xmlns="feef5865-a982-42aa-8640-9d4286765ef6">Enter Choice #1</W_x0040_chtw0rd_x0021_>
    <kdef070ebe9c40fc9dddf3406c07aae0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8a639747-e233-49a8-819f-e74cd9528f9e</TermId>
        </TermInfo>
      </Terms>
    </kdef070ebe9c40fc9dddf3406c07aae0>
    <Eigenaar xmlns="feef5865-a982-42aa-8640-9d4286765ef6">
      <UserInfo>
        <DisplayName>Damen, O. (Olaf)</DisplayName>
        <AccountId>262</AccountId>
        <AccountType/>
      </UserInfo>
    </Eigenaar>
    <_dlc_DocId xmlns="feef5865-a982-42aa-8640-9d4286765ef6">P20170601-219532108-3890</_dlc_DocId>
    <_dlc_DocIdUrl xmlns="feef5865-a982-42aa-8640-9d4286765ef6">
      <Url>https://prorailbv.sharepoint.com/teams/P2017_0601/_layouts/15/DocIdRedir.aspx?ID=P20170601-219532108-3890</Url>
      <Description>P20170601-219532108-3890</Description>
    </_dlc_DocIdUrl>
  </documentManagement>
</p:properties>
</file>

<file path=customXml/itemProps1.xml><?xml version="1.0" encoding="utf-8"?>
<ds:datastoreItem xmlns:ds="http://schemas.openxmlformats.org/officeDocument/2006/customXml" ds:itemID="{EB687BB8-F472-48A6-9AFB-73769D1E5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96940-CE51-4BE8-99A5-2AF1AB7EE68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C2F70FF-2D83-49F6-A0AA-2D8E0DA1D6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6AE031B-6455-446C-B5A7-96B00B40B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ED886C8-97BF-44CB-8929-1CE259ACE92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ee49499c-0558-4010-b99c-498014b9d57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feef5865-a982-42aa-8640-9d4286765ef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Bepaling inschrijfsom</vt:lpstr>
      <vt:lpstr>Zuid-West en Zuid-Oost</vt:lpstr>
      <vt:lpstr>Zuid-Holland (Noord en Zuid)</vt:lpstr>
      <vt:lpstr>'Bepaling inschrijfsom'!_Hlk93067405</vt:lpstr>
      <vt:lpstr>'Bepaling inschrijfsom'!Afdrukbereik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jacco.breeschoten@prorail.nl</dc:creator>
  <cp:lastModifiedBy>Breeschoten, JGG (Jacco)</cp:lastModifiedBy>
  <cp:lastPrinted>2022-01-17T09:48:36Z</cp:lastPrinted>
  <dcterms:created xsi:type="dcterms:W3CDTF">2018-04-23T09:56:42Z</dcterms:created>
  <dcterms:modified xsi:type="dcterms:W3CDTF">2022-01-17T11:07:19Z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0x010100C0B9283FC7311C488917E5A9876B01FD02004D8E1FFD83C0F34CBA94D9E28775A141</vt:lpwstr>
  </property>
  <property fmtid="{D5CDD505-2E9C-101B-9397-08002B2CF9AE}" pid="3" name="Documentstatus">
    <vt:i4>3</vt:i4>
  </property>
  <property fmtid="{D5CDD505-2E9C-101B-9397-08002B2CF9AE}" pid="4" name="_dlc_DocIdItemGuid">
    <vt:lpwstr>e300c494-6525-45ca-b37c-51ff22563af2</vt:lpwstr>
  </property>
  <property fmtid="{D5CDD505-2E9C-101B-9397-08002B2CF9AE}" pid="5" name="Vertrouwelijkheid">
    <vt:i4>2</vt:i4>
  </property>
</Properties>
</file>